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hsegov-my.sharepoint.com/personal/charlotte_jones_hse_gov_uk/Documents/Creosote Renewal/"/>
    </mc:Choice>
  </mc:AlternateContent>
  <xr:revisionPtr revIDLastSave="0" documentId="8_{0BFD9035-00D4-4FE5-AB6B-EF0D6C96C21D}" xr6:coauthVersionLast="47" xr6:coauthVersionMax="47" xr10:uidLastSave="{00000000-0000-0000-0000-000000000000}"/>
  <bookViews>
    <workbookView xWindow="-120" yWindow="-120" windowWidth="29040" windowHeight="15840" tabRatio="749" activeTab="1" xr2:uid="{00000000-000D-0000-FFFF-FFFF00000000}"/>
  </bookViews>
  <sheets>
    <sheet name="Instructions" sheetId="13" r:id="rId1"/>
    <sheet name="Calculations" sheetId="9" r:id="rId2"/>
    <sheet name="Summary" sheetId="15" r:id="rId3"/>
    <sheet name="Tables" sheetId="10" r:id="rId4"/>
  </sheets>
  <definedNames>
    <definedName name="APPLsludgeagsoil">Calculations!$F$90</definedName>
    <definedName name="APPLsludgegrassland">Calculations!$F$91</definedName>
    <definedName name="APPLsludgesoil">Calculations!$F$89</definedName>
    <definedName name="CAPACITYstp">Calculations!$F$35</definedName>
    <definedName name="Clocaleff">Calculations!$F$40</definedName>
    <definedName name="Clocaleffmet1">Calculations!$G$40</definedName>
    <definedName name="Clocaleffmet2">Calculations!$H$40</definedName>
    <definedName name="Clocaleffmet3">Calculations!$I$40</definedName>
    <definedName name="Clocalinf">Calculations!$F$39</definedName>
    <definedName name="Clocalinfmet1">Calculations!$G$39</definedName>
    <definedName name="Clocalinfmet2">Calculations!$H$39</definedName>
    <definedName name="Clocalinfmet3">Calculations!$I$39</definedName>
    <definedName name="Clocalwater">Calculations!$F$53</definedName>
    <definedName name="Clocalwatermet1">Calculations!$G$53</definedName>
    <definedName name="Clocalwatermet2">Calculations!$H$53</definedName>
    <definedName name="Clocalwatermet3">Calculations!$I$53</definedName>
    <definedName name="CONjungeSURFaer">Calculations!$F$212</definedName>
    <definedName name="Csludge">Calculations!$F$81</definedName>
    <definedName name="Csludgemet1">Calculations!$G$81</definedName>
    <definedName name="Csludgemet2">Calculations!$H$81</definedName>
    <definedName name="Csludgemet3">Calculations!$I$81</definedName>
    <definedName name="Csludgesoil10agsoil">Calculations!$F$109</definedName>
    <definedName name="Csludgesoil10agsoilmet1">Calculations!$G$109</definedName>
    <definedName name="Csludgesoil10agsoilmet2">Calculations!$H$109</definedName>
    <definedName name="Csludgesoil10agsoilmet3">Calculations!$I$109</definedName>
    <definedName name="Csludgesoil10grass">Calculations!$F$110</definedName>
    <definedName name="Csludgesoil10grassmet1">Calculations!$G$110</definedName>
    <definedName name="Csludgesoil10grassmet2">Calculations!$H$110</definedName>
    <definedName name="Csludgesoil10grassmet3">Calculations!$I$110</definedName>
    <definedName name="Csludgesoil10soil">Calculations!$F$108</definedName>
    <definedName name="Csludgesoil10soilmet1">Calculations!$G$108</definedName>
    <definedName name="Csludgesoil10soilmet2">Calculations!$H$108</definedName>
    <definedName name="Csludgesoil10soilmet3">Calculations!$I$108</definedName>
    <definedName name="Csludgesoil1agsoil">Calculations!$F$105</definedName>
    <definedName name="Csludgesoil1agsoilmet1">Calculations!$G$105</definedName>
    <definedName name="Csludgesoil1agsoilmet2">Calculations!$H$105</definedName>
    <definedName name="Csludgesoil1agsoilmet3">Calculations!$I$105</definedName>
    <definedName name="Csludgesoil1grass">Calculations!$F$106</definedName>
    <definedName name="Csludgesoil1grassmet1">Calculations!$G$106</definedName>
    <definedName name="Csludgesoil1grassmet2">Calculations!$H$106</definedName>
    <definedName name="Csludgesoil1grassmet3">Calculations!$I$106</definedName>
    <definedName name="Csludgesoil1soil">Calculations!$F$104</definedName>
    <definedName name="Csludgesoil1soilmet1">Calculations!$G$104</definedName>
    <definedName name="Csludgesoil1soilmet2">Calculations!$H$104</definedName>
    <definedName name="Csludgesoil1soilmet3">Calculations!$I$104</definedName>
    <definedName name="Dairagsoil">Calculations!$F$223</definedName>
    <definedName name="Dairagsoilmet1">Calculations!$G$223</definedName>
    <definedName name="Dairagsoilmet2">Calculations!$H$223</definedName>
    <definedName name="Dairagsoilmet3">Calculations!$I$223</definedName>
    <definedName name="Dairgrass">Calculations!$F$224</definedName>
    <definedName name="Dairgrassmet1">Calculations!$G$224</definedName>
    <definedName name="Dairgrassmet2">Calculations!$H$224</definedName>
    <definedName name="Dairgrassmet3">Calculations!$I$224</definedName>
    <definedName name="Dairsoil">Calculations!$F$222</definedName>
    <definedName name="Dairsoilmet1">Calculations!$G$222</definedName>
    <definedName name="Dairsoilmet2">Calculations!$H$222</definedName>
    <definedName name="Dairsoilmet3">Calculations!$I$222</definedName>
    <definedName name="Deffsoil">Calculations!$F$172</definedName>
    <definedName name="Deffsoilmet1">Calculations!$G$172</definedName>
    <definedName name="Deffsoilmet2">Calculations!$H$172</definedName>
    <definedName name="Deffsoilmet3">Calculations!$I$172</definedName>
    <definedName name="DegT50">Calculations!$F$14</definedName>
    <definedName name="DegT50met1">Calculations!$G$14</definedName>
    <definedName name="DegT50met2">Calculations!$H$14</definedName>
    <definedName name="DegT50met3">Calculations!$I$14</definedName>
    <definedName name="DEPstdaer">Calculations!$F$215</definedName>
    <definedName name="DEPstdaermet3">Calculations!$I$215</definedName>
    <definedName name="DEPstdgas">Calculations!$F$217</definedName>
    <definedName name="DEPstdgasmet1">Calculations!$G$217</definedName>
    <definedName name="DEPstdgasmet2">Calculations!$H$217</definedName>
    <definedName name="DEPstdgasmet3">Calculations!$I$217</definedName>
    <definedName name="DEPTHsoilagsoil">Calculations!$F$93</definedName>
    <definedName name="DEPTHsoilgrassland">Calculations!$F$94</definedName>
    <definedName name="DEPTHsoilsoil">Calculations!$F$92</definedName>
    <definedName name="DEPtotal">Calculations!$F$218</definedName>
    <definedName name="DEPtotalann">Calculations!$F$219</definedName>
    <definedName name="DEPtotalannmet1">Calculations!$G$219</definedName>
    <definedName name="DEPtotalannmet2">Calculations!$H$219</definedName>
    <definedName name="DEPtotalannmet3">Calculations!$I$219</definedName>
    <definedName name="DEPtotalmet1">Calculations!$G$218</definedName>
    <definedName name="DEPtotalmet2">Calculations!$H$218</definedName>
    <definedName name="DEPtotalmet3">Calculations!$I$218</definedName>
    <definedName name="DIFFgas">Calculations!$F$162</definedName>
    <definedName name="DIFFgasmet1">Calculations!$G$162</definedName>
    <definedName name="DIFFgasmet2">Calculations!$H$162</definedName>
    <definedName name="DIFFgasmet3">Calculations!$I$162</definedName>
    <definedName name="DIFFwater">Calculations!$F$163</definedName>
    <definedName name="DIFFwatermet1">Calculations!$G$163</definedName>
    <definedName name="DIFFwatermet2">Calculations!$H$163</definedName>
    <definedName name="DIFFwatermet3">Calculations!$I$163</definedName>
    <definedName name="DILUTION">Calculations!$F$51</definedName>
    <definedName name="dp">Calculations!$F$174</definedName>
    <definedName name="dpmet1">Calculations!$G$174</definedName>
    <definedName name="dpmet2">Calculations!$H$174</definedName>
    <definedName name="dpmet3">Calculations!$I$174</definedName>
    <definedName name="EFFLUENTstp">Calculations!$F$37</definedName>
    <definedName name="Elocalair">Calculations!$F$20</definedName>
    <definedName name="Elocalairmet1">Calculations!$G$20</definedName>
    <definedName name="Elocalairmet2">Calculations!$H$20</definedName>
    <definedName name="Elocalairmet3">Calculations!$I$20</definedName>
    <definedName name="Elocalwater">Calculations!$F$21</definedName>
    <definedName name="Elocalwatermet1">Calculations!$G$21</definedName>
    <definedName name="Elocalwatermet2">Calculations!$H$21</definedName>
    <definedName name="Elocalwatermet3">Calculations!$I$21</definedName>
    <definedName name="Estpair">Calculations!$F$214</definedName>
    <definedName name="Estpairmet1">Calculations!$G$214</definedName>
    <definedName name="Estpairmet2">Calculations!$H$214</definedName>
    <definedName name="Estpairmet3">Calculations!$I$214</definedName>
    <definedName name="Facc">Calculations!$F$100</definedName>
    <definedName name="Faccagsoil">Calculations!$F$101</definedName>
    <definedName name="Faccagsoilmet1">Calculations!$G$101</definedName>
    <definedName name="Faccagsoilmet2">Calculations!$H$101</definedName>
    <definedName name="Faccagsoilmet3">Calculations!$I$101</definedName>
    <definedName name="Faccgrass">Calculations!$F$102</definedName>
    <definedName name="Faccgrassmet1">Calculations!$G$102</definedName>
    <definedName name="Faccgrassmet2">Calculations!$H$102</definedName>
    <definedName name="Faccgrassmet3">Calculations!$I$102</definedName>
    <definedName name="Faccsoilmet1">Calculations!$G$100</definedName>
    <definedName name="Faccsoilmet2">Calculations!$H$100</definedName>
    <definedName name="Faccsoilmet3">Calculations!$I$100</definedName>
    <definedName name="Fairsoil">Calculations!$F$141</definedName>
    <definedName name="Fassaer">Calculations!$F$213</definedName>
    <definedName name="Fassaermet1">Calculations!$G$213</definedName>
    <definedName name="Fassaermet2">Calculations!$H$213</definedName>
    <definedName name="Fassaermet3">Calculations!$I$213</definedName>
    <definedName name="Finfsoil">Calculations!$F$168</definedName>
    <definedName name="Focsoil">Calculations!$F$138</definedName>
    <definedName name="Focsusp">Calculations!$F$48</definedName>
    <definedName name="FRasoil">Calculations!$F$166</definedName>
    <definedName name="FRasoilmet1">Calculations!$G$166</definedName>
    <definedName name="FRasoilmet2">Calculations!$H$166</definedName>
    <definedName name="FRasoilmet3">Calculations!$I$166</definedName>
    <definedName name="FRssoil">Calculations!$F$165</definedName>
    <definedName name="FRssoilmet1">Calculations!$G$165</definedName>
    <definedName name="FRssoilmet2">Calculations!$H$165</definedName>
    <definedName name="FRssoilmet3">Calculations!$I$165</definedName>
    <definedName name="FRwsoil">Calculations!$F$164</definedName>
    <definedName name="FRwsoilmet1">Calculations!$G$164</definedName>
    <definedName name="FRwsoilmet2">Calculations!$H$164</definedName>
    <definedName name="FRwsoilmet3">Calculations!$I$164</definedName>
    <definedName name="Fsolidsoil">Calculations!$F$143</definedName>
    <definedName name="Fsolidsusp">Calculations!$F$62</definedName>
    <definedName name="Fstpair">Calculations!$F$25</definedName>
    <definedName name="Fstpairmet1">Calculations!$G$25</definedName>
    <definedName name="fstpairmet2">Calculations!$H$25</definedName>
    <definedName name="Fstpairmet3">Calculations!$I$25</definedName>
    <definedName name="Fstpsludge">Calculations!$F$23</definedName>
    <definedName name="Fstpsludgemet1">Calculations!$G$23</definedName>
    <definedName name="Fstpsludgemet2">Calculations!$H$23</definedName>
    <definedName name="Fstpsludgemet3">Calculations!$I$23</definedName>
    <definedName name="Fstpwater">Calculations!$F$24</definedName>
    <definedName name="Fstpwatermet1">Calculations!$G$24</definedName>
    <definedName name="Fstpwatermet2">Calculations!$H$24</definedName>
    <definedName name="Fstpwatermet3">Calculations!$I$24</definedName>
    <definedName name="Fwatersoil">Calculations!$F$142</definedName>
    <definedName name="Fwatersusp">Calculations!$F$61</definedName>
    <definedName name="Henv">Calculations!$F$134</definedName>
    <definedName name="Henvmet1">Calculations!$G$134</definedName>
    <definedName name="Henvmet2">Calculations!$H$134</definedName>
    <definedName name="Henvmet3">Calculations!$I$134</definedName>
    <definedName name="Hinput">Calculations!$F$15</definedName>
    <definedName name="Hinputmet1">Calculations!$G$15</definedName>
    <definedName name="Hinputmet2">Calculations!$H$15</definedName>
    <definedName name="Hinputmet3">Calculations!$I$15</definedName>
    <definedName name="Inputchoice">#REF!</definedName>
    <definedName name="kagsoil">Calculations!$F$97</definedName>
    <definedName name="kagsoilmet1">Calculations!$G$97</definedName>
    <definedName name="kagsoilmet2">Calculations!$H$97</definedName>
    <definedName name="Kagsoilmet3">Calculations!$I$97</definedName>
    <definedName name="Kairwater">Calculations!$F$137</definedName>
    <definedName name="Kairwatermet1">Calculations!$G$137</definedName>
    <definedName name="Kairwatermet2">Calculations!$H$137</definedName>
    <definedName name="Kairwatermet3">Calculations!$I$137</definedName>
    <definedName name="kaslair">Calculations!$F$176</definedName>
    <definedName name="kaslaird">Calculations!$F$177</definedName>
    <definedName name="kaslairs">Calculations!$F$176</definedName>
    <definedName name="kaslsoil">Calculations!$F$175</definedName>
    <definedName name="kaslsoilmet1">Calculations!$G$175</definedName>
    <definedName name="kaslsoilmet2">Calculations!$H$175</definedName>
    <definedName name="kaslsoilmet3">Calculations!$I$175</definedName>
    <definedName name="kbiosoil">Calculations!$F$205</definedName>
    <definedName name="kbiosoilmet1">Calculations!$G$205</definedName>
    <definedName name="kbiosoilmet2">Calculations!$H$205</definedName>
    <definedName name="kbiosoilmet3">Calculations!$I$205</definedName>
    <definedName name="kdegsoil">Calculations!$F$173</definedName>
    <definedName name="kdegsoilmet1">Calculations!$G$173</definedName>
    <definedName name="kdegsoilmet2">Calculations!$H$173</definedName>
    <definedName name="kdegsoilmet3">Calculations!$I$173</definedName>
    <definedName name="kgrass">Calculations!$F$98</definedName>
    <definedName name="kgrassmet1">Calculations!$G$98</definedName>
    <definedName name="kgrassmet2">Calculations!$H$98</definedName>
    <definedName name="kgrassmet3">Calculations!$I$98</definedName>
    <definedName name="kleachagsoil">Calculations!$F$196</definedName>
    <definedName name="kleachagsoilmet1">Calculations!$G$196</definedName>
    <definedName name="kleachagsoilmet2">Calculations!$H$196</definedName>
    <definedName name="kleachagsoilmet3">Calculations!$I$196</definedName>
    <definedName name="kleachgrass">Calculations!$F$197</definedName>
    <definedName name="kleachgrassmet1">Calculations!$G$197</definedName>
    <definedName name="kleachgrassmet2">Calculations!$H$197</definedName>
    <definedName name="kleachgrassmet3">Calculations!$I$197</definedName>
    <definedName name="kleachsoil">Calculations!$F$195</definedName>
    <definedName name="kleachsoilmet1">Calculations!$G$195</definedName>
    <definedName name="kleachsoilmet2">Calculations!$H$195</definedName>
    <definedName name="kleachsoilmet3">Calculations!$I$195</definedName>
    <definedName name="Koc">Calculations!$F$13</definedName>
    <definedName name="Kocmet1">Calculations!$G$13</definedName>
    <definedName name="Kocmet2">Calculations!$H$13</definedName>
    <definedName name="Kocmet3">Calculations!$I$13</definedName>
    <definedName name="Kpsoil">Calculations!$F$139</definedName>
    <definedName name="kpsoilmet1">Calculations!$G$139</definedName>
    <definedName name="kpsoilmet2">Calculations!$H$139</definedName>
    <definedName name="kpsoilmet3">Calculations!$I$139</definedName>
    <definedName name="Kpsusp">Calculations!$F$49</definedName>
    <definedName name="Kpsuspmet1">Calculations!$G$49</definedName>
    <definedName name="Kpsuspmet2">Calculations!$H$49</definedName>
    <definedName name="Kpsuspmet3">Calculations!$I$49</definedName>
    <definedName name="ksoil">Calculations!$F$96</definedName>
    <definedName name="ksoilmet1">Calculations!$G$96</definedName>
    <definedName name="ksoilmet2">Calculations!$H$96</definedName>
    <definedName name="Ksoilmet3">Calculations!$I$96</definedName>
    <definedName name="Ksoilwater">Calculations!$F$145</definedName>
    <definedName name="Ksoilwatermet1">Calculations!$G$145</definedName>
    <definedName name="Ksoilwatermet2">Calculations!$H$145</definedName>
    <definedName name="Ksoilwatermet3">Calculations!$I$145</definedName>
    <definedName name="Ksuspwater">Calculations!$F$64</definedName>
    <definedName name="Ksuspwatermet1">Calculations!$G$64</definedName>
    <definedName name="Ksuspwatermet2">Calculations!$H$64</definedName>
    <definedName name="Ksuspwatermet3">Calculations!$I$64</definedName>
    <definedName name="kvolatagsoil">Calculations!$F$186</definedName>
    <definedName name="kvolatagsoilmet1">Calculations!$G$186</definedName>
    <definedName name="kvolatagsoilmet2">Calculations!$H$186</definedName>
    <definedName name="kvolatagsoilmet3">Calculations!$I$186</definedName>
    <definedName name="kvolatgrass">Calculations!$F$187</definedName>
    <definedName name="kvolatgrassmet1">Calculations!$G$187</definedName>
    <definedName name="kvolatgrassmet2">Calculations!$H$187</definedName>
    <definedName name="kvolatgrassmet3">Calculations!$I$187</definedName>
    <definedName name="kvolatsoil">Calculations!$F$185</definedName>
    <definedName name="kvolatsoilmet1">Calculations!$G$185</definedName>
    <definedName name="kvolatsoilmet2">Calculations!$H$185</definedName>
    <definedName name="kvolatsoilmet3">Calculations!$I$185</definedName>
    <definedName name="LOG10Henry">Calculations!$F$216</definedName>
    <definedName name="LOG10Henrymet1">Calculations!$G$216</definedName>
    <definedName name="LOG10Henrymet2">Calculations!$H$216</definedName>
    <definedName name="LOG10Henrymet3">Calculations!$I$216</definedName>
    <definedName name="M">Calculations!$F$161</definedName>
    <definedName name="Mmet1">Calculations!$G$161</definedName>
    <definedName name="Mmet2">Calculations!$H$161</definedName>
    <definedName name="Mmet3">Calculations!$I$161</definedName>
    <definedName name="MOLW">Calculations!$F$16</definedName>
    <definedName name="MOLWmet1">Calculations!$G$16</definedName>
    <definedName name="MOLWmet2">Calculations!$H$16</definedName>
    <definedName name="MOLWmet3">Calculations!$I$16</definedName>
    <definedName name="PEClocalagsoilpore10">Calculations!$F$148</definedName>
    <definedName name="PEClocalagsoilpore10met1">Calculations!$G$148</definedName>
    <definedName name="PEClocalagsoilpore10met2">Calculations!$H$148</definedName>
    <definedName name="PEClocalagsoilpore10met3">Calculations!$I$148</definedName>
    <definedName name="PEClocalgrasspore10">Calculations!$F$149</definedName>
    <definedName name="PEClocalgrasspore10met1">Calculations!$G$149</definedName>
    <definedName name="PEClocalgrasspore10met2">Calculations!$H$149</definedName>
    <definedName name="PEClocalgrasspore10met3">Calculations!$I$149</definedName>
    <definedName name="PEClocalsed">Calculations!$F$67</definedName>
    <definedName name="PEClocalsedmet1">Calculations!$G$67</definedName>
    <definedName name="PEClocalsedmet2">Calculations!$H$67</definedName>
    <definedName name="PEClocalsedmet3">Calculations!$I$67</definedName>
    <definedName name="PEClocalsoil10agsoil">Calculations!$F$123</definedName>
    <definedName name="PEClocalsoil10agsoilmet1">Calculations!$G$123</definedName>
    <definedName name="PEClocalsoil10agsoilmet2">Calculations!$H$123</definedName>
    <definedName name="PEClocalsoil10agsoilmet3">Calculations!$I$123</definedName>
    <definedName name="PEClocalsoil10grass">Calculations!$F$124</definedName>
    <definedName name="PEClocalsoil10grassmet1">Calculations!$G$124</definedName>
    <definedName name="PEClocalsoil10grassmet2">Calculations!$H$124</definedName>
    <definedName name="PEClocalsoil10grassmet3">Calculations!$I$124</definedName>
    <definedName name="PEClocalsoil10soil">Calculations!$F$122</definedName>
    <definedName name="PEClocalsoil10soilmet1">Calculations!$G$122</definedName>
    <definedName name="PEClocalsoil10soilmet2">Calculations!$H$122</definedName>
    <definedName name="PEClocalsoil10soilmet3">Calculations!$I$122</definedName>
    <definedName name="PEClocalsoilpore10">Calculations!$F$147</definedName>
    <definedName name="PEClocalsoilpore10met1">Calculations!$G$147</definedName>
    <definedName name="PEClocalsoilpore10met2">Calculations!$H$147</definedName>
    <definedName name="PEClocalsoilpore10met3">Calculations!$I$147</definedName>
    <definedName name="_xlnm.Print_Area" localSheetId="1">Calculations!$C$3:$K$149</definedName>
    <definedName name="RAINrate">Calculations!$F$167</definedName>
    <definedName name="Rgasconstant">Calculations!$F$135</definedName>
    <definedName name="RHOsoil">Calculations!$F$88</definedName>
    <definedName name="RHOsolid">Calculations!$F$63</definedName>
    <definedName name="RHOsusp">Calculations!$F$65</definedName>
    <definedName name="SLUDGERATE">Calculations!$F$79</definedName>
    <definedName name="SOL">Calculations!$F$18</definedName>
    <definedName name="SOLIDadvsoil">Calculations!$F$169</definedName>
    <definedName name="SOLIDdiffsoil">Calculations!$F$170</definedName>
    <definedName name="SOLmet1">Calculations!$G$18</definedName>
    <definedName name="SOLmet2">Calculations!$H$18</definedName>
    <definedName name="SOLmet3">Calculations!$I$18</definedName>
    <definedName name="SURPLUSsludge">Calculations!$F$78</definedName>
    <definedName name="SUSPCONCinf">Calculations!$F$77</definedName>
    <definedName name="SUSPwater">Calculations!$F$50</definedName>
    <definedName name="Tagsoil">Calculations!$F$119</definedName>
    <definedName name="Temission">Calculations!$F$26</definedName>
    <definedName name="Temissionmet1">Calculations!$G$26</definedName>
    <definedName name="Temissionmet2">Calculations!$H$26</definedName>
    <definedName name="Temissionmet3">Calculations!$I$26</definedName>
    <definedName name="Tenv">Calculations!$F$136</definedName>
    <definedName name="Tgrassland">Calculations!$F$120</definedName>
    <definedName name="Tsoil">Calculations!$F$118</definedName>
    <definedName name="Tsoilagsoil">Calculations!$F$119</definedName>
    <definedName name="Tsoilsoil">Calculations!$F$118</definedName>
    <definedName name="Veffsoil">Calculations!$F$171</definedName>
    <definedName name="Veffsoilmet1">Calculations!$G$171</definedName>
    <definedName name="Veffsoilmet2">Calculations!$H$171</definedName>
    <definedName name="Veffsoilmet3">Calculations!$I$171</definedName>
    <definedName name="VP">Calculations!$F$17</definedName>
    <definedName name="VPmet1">Calculations!$G$17</definedName>
    <definedName name="VPmet2">Calculations!$H$17</definedName>
    <definedName name="VPmet3">Calculations!$I$17</definedName>
    <definedName name="WASTEWinhab">Calculations!$F$36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4" i="9" l="1"/>
  <c r="H134" i="9"/>
  <c r="G134" i="9"/>
  <c r="F134" i="9"/>
  <c r="F137" i="9" l="1"/>
  <c r="F216" i="9"/>
  <c r="M13" i="9"/>
  <c r="O13" i="9"/>
  <c r="P13" i="9"/>
  <c r="N13" i="9"/>
  <c r="P14" i="9"/>
  <c r="O14" i="9"/>
  <c r="N14" i="9"/>
  <c r="P16" i="9" l="1"/>
  <c r="N16" i="9"/>
  <c r="O16" i="9"/>
  <c r="M14" i="9"/>
  <c r="F161" i="9"/>
  <c r="M16" i="9" l="1"/>
  <c r="K210" i="9" l="1"/>
  <c r="K203" i="9"/>
  <c r="K193" i="9"/>
  <c r="K183" i="9"/>
  <c r="K159" i="9"/>
  <c r="K132" i="9"/>
  <c r="K116" i="9"/>
  <c r="K86" i="9"/>
  <c r="K75" i="9"/>
  <c r="K59" i="9"/>
  <c r="K46" i="9"/>
  <c r="L14" i="9"/>
  <c r="L15" i="9"/>
  <c r="L13" i="9"/>
  <c r="F163" i="9"/>
  <c r="F169" i="9"/>
  <c r="F170" i="9"/>
  <c r="F173" i="9"/>
  <c r="F177" i="9"/>
  <c r="F210" i="9"/>
  <c r="F203" i="9"/>
  <c r="F193" i="9"/>
  <c r="F183" i="9"/>
  <c r="F159" i="9"/>
  <c r="L16" i="9" l="1"/>
  <c r="F162" i="9"/>
  <c r="I137" i="9"/>
  <c r="I214" i="9"/>
  <c r="I213" i="9"/>
  <c r="I205" i="9"/>
  <c r="I173" i="9"/>
  <c r="I161" i="9"/>
  <c r="I163" i="9" s="1"/>
  <c r="I210" i="9"/>
  <c r="I203" i="9"/>
  <c r="I193" i="9"/>
  <c r="I183" i="9"/>
  <c r="I177" i="9"/>
  <c r="I170" i="9"/>
  <c r="I169" i="9"/>
  <c r="I159" i="9"/>
  <c r="I143" i="9"/>
  <c r="I142" i="9"/>
  <c r="I141" i="9"/>
  <c r="I138" i="9"/>
  <c r="I132" i="9"/>
  <c r="I120" i="9"/>
  <c r="I119" i="9"/>
  <c r="I118" i="9"/>
  <c r="I116" i="9"/>
  <c r="I94" i="9"/>
  <c r="I93" i="9"/>
  <c r="I92" i="9"/>
  <c r="I91" i="9"/>
  <c r="I90" i="9"/>
  <c r="I89" i="9"/>
  <c r="I88" i="9"/>
  <c r="I86" i="9"/>
  <c r="I78" i="9"/>
  <c r="I77" i="9"/>
  <c r="I75" i="9"/>
  <c r="I65" i="9"/>
  <c r="I63" i="9"/>
  <c r="I62" i="9"/>
  <c r="I61" i="9"/>
  <c r="I59" i="9"/>
  <c r="I48" i="9"/>
  <c r="I46" i="9"/>
  <c r="I36" i="9"/>
  <c r="I35" i="9"/>
  <c r="I33" i="9"/>
  <c r="H214" i="9"/>
  <c r="H213" i="9"/>
  <c r="H205" i="9"/>
  <c r="H173" i="9"/>
  <c r="H161" i="9"/>
  <c r="H163" i="9" s="1"/>
  <c r="H216" i="9"/>
  <c r="H217" i="9" s="1"/>
  <c r="H210" i="9"/>
  <c r="H203" i="9"/>
  <c r="H193" i="9"/>
  <c r="H183" i="9"/>
  <c r="H177" i="9"/>
  <c r="H170" i="9"/>
  <c r="H169" i="9"/>
  <c r="H159" i="9"/>
  <c r="H143" i="9"/>
  <c r="H142" i="9"/>
  <c r="H141" i="9"/>
  <c r="H138" i="9"/>
  <c r="H132" i="9"/>
  <c r="H120" i="9"/>
  <c r="H119" i="9"/>
  <c r="H118" i="9"/>
  <c r="H116" i="9"/>
  <c r="H94" i="9"/>
  <c r="H93" i="9"/>
  <c r="H92" i="9"/>
  <c r="H91" i="9"/>
  <c r="H90" i="9"/>
  <c r="H89" i="9"/>
  <c r="H88" i="9"/>
  <c r="H86" i="9"/>
  <c r="H78" i="9"/>
  <c r="H77" i="9"/>
  <c r="H75" i="9"/>
  <c r="H65" i="9"/>
  <c r="H63" i="9"/>
  <c r="H62" i="9"/>
  <c r="H61" i="9"/>
  <c r="H59" i="9"/>
  <c r="H48" i="9"/>
  <c r="H46" i="9"/>
  <c r="H36" i="9"/>
  <c r="H35" i="9"/>
  <c r="H33" i="9"/>
  <c r="G210" i="9"/>
  <c r="G203" i="9"/>
  <c r="G193" i="9"/>
  <c r="G183" i="9"/>
  <c r="G159" i="9"/>
  <c r="I162" i="9" l="1"/>
  <c r="H162" i="9"/>
  <c r="H137" i="9"/>
  <c r="I216" i="9"/>
  <c r="H218" i="9"/>
  <c r="H219" i="9" s="1"/>
  <c r="I217" i="9" l="1"/>
  <c r="I218" i="9" s="1"/>
  <c r="I219" i="9" s="1"/>
  <c r="G214" i="9" l="1"/>
  <c r="G213" i="9"/>
  <c r="G205" i="9"/>
  <c r="G173" i="9"/>
  <c r="G161" i="9"/>
  <c r="G177" i="9"/>
  <c r="G170" i="9"/>
  <c r="G169" i="9"/>
  <c r="G143" i="9"/>
  <c r="G142" i="9"/>
  <c r="G141" i="9"/>
  <c r="G138" i="9"/>
  <c r="G132" i="9"/>
  <c r="G120" i="9"/>
  <c r="G119" i="9"/>
  <c r="G118" i="9"/>
  <c r="G116" i="9"/>
  <c r="G94" i="9"/>
  <c r="G93" i="9"/>
  <c r="G92" i="9"/>
  <c r="G91" i="9"/>
  <c r="G90" i="9"/>
  <c r="G89" i="9"/>
  <c r="G88" i="9"/>
  <c r="G86" i="9"/>
  <c r="G78" i="9"/>
  <c r="G77" i="9"/>
  <c r="G75" i="9"/>
  <c r="G65" i="9"/>
  <c r="G63" i="9"/>
  <c r="G62" i="9"/>
  <c r="G61" i="9"/>
  <c r="G59" i="9"/>
  <c r="G48" i="9"/>
  <c r="G46" i="9"/>
  <c r="G36" i="9"/>
  <c r="G35" i="9"/>
  <c r="G33" i="9"/>
  <c r="G137" i="9" l="1"/>
  <c r="G163" i="9"/>
  <c r="G162" i="9"/>
  <c r="G216" i="9"/>
  <c r="G217" i="9" l="1"/>
  <c r="G218" i="9" s="1"/>
  <c r="G219" i="9" s="1"/>
  <c r="F214" i="9"/>
  <c r="F213" i="9"/>
  <c r="F205" i="9" l="1"/>
  <c r="F132" i="9" l="1"/>
  <c r="F116" i="9"/>
  <c r="F86" i="9"/>
  <c r="F75" i="9"/>
  <c r="F59" i="9"/>
  <c r="F46" i="9"/>
  <c r="F33" i="9"/>
  <c r="F78" i="9" l="1"/>
  <c r="F77" i="9"/>
  <c r="F65" i="9"/>
  <c r="F63" i="9"/>
  <c r="F62" i="9"/>
  <c r="F61" i="9"/>
  <c r="F48" i="9"/>
  <c r="I49" i="9" s="1"/>
  <c r="F36" i="9"/>
  <c r="F35" i="9"/>
  <c r="F143" i="9"/>
  <c r="F142" i="9"/>
  <c r="F141" i="9"/>
  <c r="F138" i="9"/>
  <c r="I139" i="9" s="1"/>
  <c r="F119" i="9"/>
  <c r="F120" i="9"/>
  <c r="F118" i="9"/>
  <c r="F93" i="9"/>
  <c r="F94" i="9"/>
  <c r="F92" i="9"/>
  <c r="F90" i="9"/>
  <c r="F91" i="9"/>
  <c r="F89" i="9"/>
  <c r="F88" i="9"/>
  <c r="I223" i="9" l="1"/>
  <c r="I145" i="9"/>
  <c r="I222" i="9"/>
  <c r="I164" i="9"/>
  <c r="I224" i="9"/>
  <c r="I165" i="9"/>
  <c r="I64" i="9"/>
  <c r="H222" i="9"/>
  <c r="G222" i="9"/>
  <c r="H49" i="9"/>
  <c r="H64" i="9" s="1"/>
  <c r="H224" i="9"/>
  <c r="G224" i="9"/>
  <c r="H223" i="9"/>
  <c r="G223" i="9"/>
  <c r="H139" i="9"/>
  <c r="H164" i="9" s="1"/>
  <c r="I37" i="9"/>
  <c r="G49" i="9"/>
  <c r="G64" i="9" s="1"/>
  <c r="G139" i="9"/>
  <c r="G145" i="9" s="1"/>
  <c r="H37" i="9"/>
  <c r="G37" i="9"/>
  <c r="F217" i="9"/>
  <c r="F218" i="9" s="1"/>
  <c r="F37" i="9"/>
  <c r="I39" i="9" s="1"/>
  <c r="F139" i="9"/>
  <c r="I40" i="9" l="1"/>
  <c r="F164" i="9"/>
  <c r="F165" i="9"/>
  <c r="I79" i="9"/>
  <c r="I171" i="9"/>
  <c r="I166" i="9"/>
  <c r="I172" i="9" s="1"/>
  <c r="I197" i="9"/>
  <c r="I196" i="9"/>
  <c r="I195" i="9"/>
  <c r="H39" i="9"/>
  <c r="H165" i="9"/>
  <c r="H171" i="9" s="1"/>
  <c r="H145" i="9"/>
  <c r="G195" i="9"/>
  <c r="G197" i="9"/>
  <c r="G196" i="9"/>
  <c r="G39" i="9"/>
  <c r="G164" i="9"/>
  <c r="H79" i="9"/>
  <c r="G165" i="9"/>
  <c r="F39" i="9"/>
  <c r="G79" i="9"/>
  <c r="F219" i="9"/>
  <c r="F224" i="9" s="1"/>
  <c r="F79" i="9"/>
  <c r="I81" i="9" s="1"/>
  <c r="D20" i="15" l="1"/>
  <c r="D29" i="15" s="1"/>
  <c r="G40" i="9"/>
  <c r="D18" i="15" s="1"/>
  <c r="I53" i="9"/>
  <c r="F171" i="9"/>
  <c r="F166" i="9"/>
  <c r="F172" i="9" s="1"/>
  <c r="I104" i="9"/>
  <c r="I106" i="9"/>
  <c r="I105" i="9"/>
  <c r="I174" i="9"/>
  <c r="I175" i="9" s="1"/>
  <c r="H81" i="9"/>
  <c r="H166" i="9"/>
  <c r="H197" i="9"/>
  <c r="H195" i="9"/>
  <c r="H196" i="9"/>
  <c r="H40" i="9"/>
  <c r="G171" i="9"/>
  <c r="G166" i="9"/>
  <c r="G172" i="9" s="1"/>
  <c r="G81" i="9"/>
  <c r="F223" i="9"/>
  <c r="F40" i="9"/>
  <c r="F81" i="9"/>
  <c r="F104" i="9" s="1"/>
  <c r="F222" i="9"/>
  <c r="I67" i="9" l="1"/>
  <c r="F20" i="15" s="1"/>
  <c r="F29" i="15" s="1"/>
  <c r="E20" i="15"/>
  <c r="E29" i="15" s="1"/>
  <c r="D19" i="15"/>
  <c r="D28" i="15" s="1"/>
  <c r="D17" i="15"/>
  <c r="D26" i="15" s="1"/>
  <c r="D27" i="15"/>
  <c r="F174" i="9"/>
  <c r="F175" i="9" s="1"/>
  <c r="I187" i="9"/>
  <c r="I98" i="9" s="1"/>
  <c r="I186" i="9"/>
  <c r="I97" i="9" s="1"/>
  <c r="I185" i="9"/>
  <c r="I96" i="9" s="1"/>
  <c r="H53" i="9"/>
  <c r="H172" i="9"/>
  <c r="H106" i="9"/>
  <c r="H105" i="9"/>
  <c r="H104" i="9"/>
  <c r="G53" i="9"/>
  <c r="E18" i="15" s="1"/>
  <c r="E27" i="15" s="1"/>
  <c r="F106" i="9"/>
  <c r="G106" i="9"/>
  <c r="G105" i="9"/>
  <c r="G104" i="9"/>
  <c r="G174" i="9"/>
  <c r="G175" i="9" s="1"/>
  <c r="F105" i="9"/>
  <c r="F145" i="9"/>
  <c r="F49" i="9"/>
  <c r="E19" i="15" l="1"/>
  <c r="E28" i="15" s="1"/>
  <c r="H174" i="9"/>
  <c r="H175" i="9" s="1"/>
  <c r="H67" i="9"/>
  <c r="F19" i="15" s="1"/>
  <c r="F28" i="15" s="1"/>
  <c r="G185" i="9"/>
  <c r="G187" i="9"/>
  <c r="G186" i="9"/>
  <c r="G67" i="9"/>
  <c r="F18" i="15" s="1"/>
  <c r="F27" i="15" s="1"/>
  <c r="F197" i="9"/>
  <c r="F196" i="9"/>
  <c r="F195" i="9"/>
  <c r="F64" i="9"/>
  <c r="F53" i="9"/>
  <c r="E17" i="15" s="1"/>
  <c r="E26" i="15" s="1"/>
  <c r="H185" i="9" l="1"/>
  <c r="H187" i="9"/>
  <c r="H186" i="9"/>
  <c r="G98" i="9"/>
  <c r="G102" i="9" s="1"/>
  <c r="G97" i="9"/>
  <c r="F186" i="9"/>
  <c r="F185" i="9"/>
  <c r="F96" i="9" s="1"/>
  <c r="F187" i="9"/>
  <c r="G96" i="9"/>
  <c r="F67" i="9"/>
  <c r="F17" i="15" s="1"/>
  <c r="F26" i="15" s="1"/>
  <c r="H98" i="9" l="1"/>
  <c r="H96" i="9"/>
  <c r="H97" i="9"/>
  <c r="G110" i="9"/>
  <c r="G124" i="9" s="1"/>
  <c r="G101" i="9"/>
  <c r="F97" i="9"/>
  <c r="G100" i="9"/>
  <c r="F98" i="9"/>
  <c r="F100" i="9"/>
  <c r="F101" i="9" l="1"/>
  <c r="F109" i="9" s="1"/>
  <c r="F123" i="9" s="1"/>
  <c r="F102" i="9"/>
  <c r="F110" i="9" s="1"/>
  <c r="F124" i="9" s="1"/>
  <c r="I100" i="9"/>
  <c r="I108" i="9" s="1"/>
  <c r="I122" i="9" s="1"/>
  <c r="G20" i="15" s="1"/>
  <c r="I102" i="9"/>
  <c r="I110" i="9" s="1"/>
  <c r="I101" i="9"/>
  <c r="I109" i="9" s="1"/>
  <c r="H100" i="9"/>
  <c r="H101" i="9"/>
  <c r="H102" i="9"/>
  <c r="G108" i="9"/>
  <c r="G122" i="9" s="1"/>
  <c r="G18" i="15" s="1"/>
  <c r="G109" i="9"/>
  <c r="G123" i="9" s="1"/>
  <c r="G149" i="9"/>
  <c r="F108" i="9"/>
  <c r="F122" i="9" s="1"/>
  <c r="G17" i="15" s="1"/>
  <c r="I123" i="9" l="1"/>
  <c r="I148" i="9" s="1"/>
  <c r="H20" i="15" s="1"/>
  <c r="I124" i="9"/>
  <c r="I149" i="9" s="1"/>
  <c r="F149" i="9"/>
  <c r="I147" i="9"/>
  <c r="G29" i="15"/>
  <c r="H110" i="9"/>
  <c r="H124" i="9" s="1"/>
  <c r="H109" i="9"/>
  <c r="H123" i="9" s="1"/>
  <c r="H108" i="9"/>
  <c r="H122" i="9" s="1"/>
  <c r="G19" i="15" s="1"/>
  <c r="G27" i="15"/>
  <c r="G26" i="15"/>
  <c r="F148" i="9"/>
  <c r="H17" i="15" s="1"/>
  <c r="G28" i="15" l="1"/>
  <c r="G147" i="9"/>
  <c r="G148" i="9"/>
  <c r="H18" i="15" s="1"/>
  <c r="F147" i="9"/>
  <c r="H148" i="9" l="1"/>
  <c r="H19" i="15" s="1"/>
  <c r="H147" i="9"/>
  <c r="H149" i="9"/>
</calcChain>
</file>

<file path=xl/sharedStrings.xml><?xml version="1.0" encoding="utf-8"?>
<sst xmlns="http://schemas.openxmlformats.org/spreadsheetml/2006/main" count="762" uniqueCount="428">
  <si>
    <t>Parameter</t>
  </si>
  <si>
    <t>Symbol</t>
  </si>
  <si>
    <t>Unit</t>
  </si>
  <si>
    <t>Value</t>
  </si>
  <si>
    <r>
      <t>kg 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</si>
  <si>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L 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</si>
  <si>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L d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 xml:space="preserve"> eq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</si>
  <si>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mg L</t>
    </r>
    <r>
      <rPr>
        <vertAlign val="superscript"/>
        <sz val="10"/>
        <color theme="1"/>
        <rFont val="Calibri"/>
        <family val="2"/>
        <scheme val="minor"/>
      </rPr>
      <t>-1</t>
    </r>
  </si>
  <si>
    <t>(-)</t>
  </si>
  <si>
    <t>DILUTION</t>
  </si>
  <si>
    <t>Fraction of emission directed to water by STP</t>
  </si>
  <si>
    <r>
      <t>F</t>
    </r>
    <r>
      <rPr>
        <i/>
        <sz val="10"/>
        <color theme="1"/>
        <rFont val="Calibri"/>
        <family val="2"/>
        <scheme val="minor"/>
      </rPr>
      <t>stp</t>
    </r>
    <r>
      <rPr>
        <i/>
        <vertAlign val="subscript"/>
        <sz val="10"/>
        <color theme="1"/>
        <rFont val="Calibri"/>
        <family val="2"/>
        <scheme val="minor"/>
      </rPr>
      <t>water</t>
    </r>
  </si>
  <si>
    <r>
      <t>kg kg</t>
    </r>
    <r>
      <rPr>
        <vertAlign val="superscript"/>
        <sz val="10"/>
        <color theme="1"/>
        <rFont val="Calibri"/>
        <family val="2"/>
        <scheme val="minor"/>
      </rPr>
      <t>-1</t>
    </r>
  </si>
  <si>
    <t>Partition coefficient organic carbon-water</t>
  </si>
  <si>
    <r>
      <t>L kg</t>
    </r>
    <r>
      <rPr>
        <vertAlign val="superscript"/>
        <sz val="10"/>
        <color theme="1"/>
        <rFont val="Calibri"/>
        <family val="2"/>
        <scheme val="minor"/>
      </rPr>
      <t>-1</t>
    </r>
  </si>
  <si>
    <t>Partition coefficient solid-water in suspended matter</t>
  </si>
  <si>
    <t xml:space="preserve">    Local concentration in surface water during emission episode</t>
  </si>
  <si>
    <r>
      <t>kg m</t>
    </r>
    <r>
      <rPr>
        <vertAlign val="superscript"/>
        <sz val="10"/>
        <color theme="1"/>
        <rFont val="Calibri"/>
        <family val="2"/>
        <scheme val="minor"/>
      </rPr>
      <t xml:space="preserve">-3 </t>
    </r>
    <r>
      <rPr>
        <sz val="10"/>
        <color theme="1"/>
        <rFont val="Calibri"/>
        <family val="2"/>
        <scheme val="minor"/>
      </rPr>
      <t/>
    </r>
  </si>
  <si>
    <t>Rate of sewage sludge production</t>
  </si>
  <si>
    <t>SLUDGERATE</t>
  </si>
  <si>
    <t>Fraction of emission directed to sludge by STP</t>
  </si>
  <si>
    <r>
      <t>F</t>
    </r>
    <r>
      <rPr>
        <i/>
        <sz val="10"/>
        <color theme="1"/>
        <rFont val="Calibri"/>
        <family val="2"/>
        <scheme val="minor"/>
      </rPr>
      <t>stp</t>
    </r>
    <r>
      <rPr>
        <i/>
        <vertAlign val="subscript"/>
        <sz val="10"/>
        <color theme="1"/>
        <rFont val="Calibri"/>
        <family val="2"/>
        <scheme val="minor"/>
      </rPr>
      <t>sludge</t>
    </r>
  </si>
  <si>
    <r>
      <t>E</t>
    </r>
    <r>
      <rPr>
        <i/>
        <sz val="10"/>
        <color theme="1"/>
        <rFont val="Calibri"/>
        <family val="2"/>
        <scheme val="minor"/>
      </rPr>
      <t>local</t>
    </r>
    <r>
      <rPr>
        <i/>
        <vertAlign val="subscript"/>
        <sz val="10"/>
        <color theme="1"/>
        <rFont val="Calibri"/>
        <family val="2"/>
        <scheme val="minor"/>
      </rPr>
      <t>water</t>
    </r>
  </si>
  <si>
    <r>
      <t>mg kg</t>
    </r>
    <r>
      <rPr>
        <vertAlign val="superscript"/>
        <sz val="10"/>
        <color theme="1"/>
        <rFont val="Calibri"/>
        <family val="2"/>
        <scheme val="minor"/>
      </rPr>
      <t>-1</t>
    </r>
  </si>
  <si>
    <t>Concentration in dry sewage sludge</t>
  </si>
  <si>
    <r>
      <t>RHO</t>
    </r>
    <r>
      <rPr>
        <i/>
        <vertAlign val="subscript"/>
        <sz val="10"/>
        <color theme="1"/>
        <rFont val="Calibri"/>
        <family val="2"/>
        <scheme val="minor"/>
      </rPr>
      <t>soil</t>
    </r>
  </si>
  <si>
    <t>m</t>
  </si>
  <si>
    <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</si>
  <si>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</si>
  <si>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DEPTH</t>
    </r>
    <r>
      <rPr>
        <vertAlign val="subscript"/>
        <sz val="10"/>
        <color theme="1"/>
        <rFont val="Calibri"/>
        <family val="2"/>
        <scheme val="minor"/>
      </rPr>
      <t>soil</t>
    </r>
  </si>
  <si>
    <r>
      <t>F</t>
    </r>
    <r>
      <rPr>
        <i/>
        <sz val="10"/>
        <color theme="1"/>
        <rFont val="Calibri"/>
        <family val="2"/>
        <scheme val="minor"/>
      </rPr>
      <t>air</t>
    </r>
    <r>
      <rPr>
        <i/>
        <vertAlign val="subscript"/>
        <sz val="10"/>
        <color theme="1"/>
        <rFont val="Calibri"/>
        <family val="2"/>
        <scheme val="minor"/>
      </rPr>
      <t>soil</t>
    </r>
  </si>
  <si>
    <r>
      <t>F</t>
    </r>
    <r>
      <rPr>
        <i/>
        <sz val="10"/>
        <color theme="1"/>
        <rFont val="Calibri"/>
        <family val="2"/>
        <scheme val="minor"/>
      </rPr>
      <t>water</t>
    </r>
    <r>
      <rPr>
        <i/>
        <vertAlign val="subscript"/>
        <sz val="10"/>
        <color theme="1"/>
        <rFont val="Calibri"/>
        <family val="2"/>
        <scheme val="minor"/>
      </rPr>
      <t>soil</t>
    </r>
  </si>
  <si>
    <r>
      <t>F</t>
    </r>
    <r>
      <rPr>
        <i/>
        <sz val="10"/>
        <color theme="1"/>
        <rFont val="Calibri"/>
        <family val="2"/>
        <scheme val="minor"/>
      </rPr>
      <t>solid</t>
    </r>
    <r>
      <rPr>
        <i/>
        <vertAlign val="subscript"/>
        <sz val="10"/>
        <color theme="1"/>
        <rFont val="Calibri"/>
        <family val="2"/>
        <scheme val="minor"/>
      </rPr>
      <t>soil</t>
    </r>
  </si>
  <si>
    <t>Density of the solid phase</t>
  </si>
  <si>
    <r>
      <t>kg m</t>
    </r>
    <r>
      <rPr>
        <vertAlign val="superscript"/>
        <sz val="10"/>
        <color theme="1"/>
        <rFont val="Calibri"/>
        <family val="2"/>
        <scheme val="minor"/>
      </rPr>
      <t>-3</t>
    </r>
  </si>
  <si>
    <t>Weight fraction of organic carbon in soil</t>
  </si>
  <si>
    <r>
      <t>F</t>
    </r>
    <r>
      <rPr>
        <i/>
        <sz val="10"/>
        <color theme="1"/>
        <rFont val="Calibri"/>
        <family val="2"/>
        <scheme val="minor"/>
      </rPr>
      <t>oc</t>
    </r>
    <r>
      <rPr>
        <i/>
        <vertAlign val="subscript"/>
        <sz val="10"/>
        <color theme="1"/>
        <rFont val="Calibri"/>
        <family val="2"/>
        <scheme val="minor"/>
      </rPr>
      <t>soil</t>
    </r>
  </si>
  <si>
    <t>Vapour pressure</t>
  </si>
  <si>
    <t>VP</t>
  </si>
  <si>
    <t>Pa</t>
  </si>
  <si>
    <t>Molecular weight</t>
  </si>
  <si>
    <t>MOLW</t>
  </si>
  <si>
    <r>
      <t>g mol</t>
    </r>
    <r>
      <rPr>
        <vertAlign val="superscript"/>
        <sz val="10"/>
        <color theme="1"/>
        <rFont val="Calibri"/>
        <family val="2"/>
        <scheme val="minor"/>
      </rPr>
      <t>-1</t>
    </r>
  </si>
  <si>
    <t>SOL</t>
  </si>
  <si>
    <t>Gas constant</t>
  </si>
  <si>
    <t>R</t>
  </si>
  <si>
    <r>
      <t>Pa 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mol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 xml:space="preserve"> K</t>
    </r>
    <r>
      <rPr>
        <vertAlign val="superscript"/>
        <sz val="10"/>
        <color theme="1"/>
        <rFont val="Calibri"/>
        <family val="2"/>
        <scheme val="minor"/>
      </rPr>
      <t>-1</t>
    </r>
  </si>
  <si>
    <t>TEMP</t>
  </si>
  <si>
    <t>K</t>
  </si>
  <si>
    <t>Henry's law constant</t>
  </si>
  <si>
    <r>
      <t>Pa 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mol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</si>
  <si>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K</t>
    </r>
    <r>
      <rPr>
        <vertAlign val="subscript"/>
        <sz val="10"/>
        <color theme="1"/>
        <rFont val="Calibri"/>
        <family val="2"/>
        <scheme val="minor"/>
      </rPr>
      <t>air-water</t>
    </r>
  </si>
  <si>
    <t>Comment</t>
  </si>
  <si>
    <t>Pseudo-first order rate constant for biodegradation in soil</t>
  </si>
  <si>
    <t>d</t>
  </si>
  <si>
    <t>Bulk density of soil (wet)</t>
  </si>
  <si>
    <t>Equation 23</t>
  </si>
  <si>
    <t>Equation 24</t>
  </si>
  <si>
    <t>OUTPUT</t>
  </si>
  <si>
    <t>Air-water partitioning coefficient</t>
  </si>
  <si>
    <t>Partition coefficient solid-water in soil</t>
  </si>
  <si>
    <t>Soil-water partitioning coefficient</t>
  </si>
  <si>
    <t>soil</t>
  </si>
  <si>
    <t>grassland</t>
  </si>
  <si>
    <t>Equation 62</t>
  </si>
  <si>
    <t>T</t>
  </si>
  <si>
    <t>Equation 66</t>
  </si>
  <si>
    <t>Equation 63</t>
  </si>
  <si>
    <t>agricultural soil</t>
  </si>
  <si>
    <t xml:space="preserve">    Concentration of suspended matter in the river</t>
  </si>
  <si>
    <t xml:space="preserve">    Dilution factor</t>
  </si>
  <si>
    <t>Weight fraction of organic carbon in suspended matter</t>
  </si>
  <si>
    <r>
      <t>F</t>
    </r>
    <r>
      <rPr>
        <i/>
        <sz val="10"/>
        <color theme="1"/>
        <rFont val="Calibri"/>
        <family val="2"/>
        <scheme val="minor"/>
      </rPr>
      <t>water</t>
    </r>
    <r>
      <rPr>
        <i/>
        <vertAlign val="subscript"/>
        <sz val="10"/>
        <color theme="1"/>
        <rFont val="Calibri"/>
        <family val="2"/>
        <scheme val="minor"/>
      </rPr>
      <t>sed</t>
    </r>
  </si>
  <si>
    <r>
      <t>F</t>
    </r>
    <r>
      <rPr>
        <i/>
        <sz val="10"/>
        <color theme="1"/>
        <rFont val="Calibri"/>
        <family val="2"/>
        <scheme val="minor"/>
      </rPr>
      <t>solid</t>
    </r>
    <r>
      <rPr>
        <i/>
        <vertAlign val="subscript"/>
        <sz val="10"/>
        <color theme="1"/>
        <rFont val="Calibri"/>
        <family val="2"/>
        <scheme val="minor"/>
      </rPr>
      <t>sed</t>
    </r>
  </si>
  <si>
    <t>Predicted environmental concentration in sediment</t>
  </si>
  <si>
    <t>Equation 48</t>
  </si>
  <si>
    <t>General</t>
  </si>
  <si>
    <t>Density of the water phase</t>
  </si>
  <si>
    <t>Density of air</t>
  </si>
  <si>
    <t>Temperature (12°C)</t>
  </si>
  <si>
    <t>Concentration of suspended matter (dry weight)</t>
  </si>
  <si>
    <t>Volume fraction solids in susp. matter</t>
  </si>
  <si>
    <t>Volume fraction water in susp. matter</t>
  </si>
  <si>
    <t>Weight fraction organic carbon in susp. solids</t>
  </si>
  <si>
    <t>Sediment</t>
  </si>
  <si>
    <t>Volume fraction solids in sediment</t>
  </si>
  <si>
    <t>Volume fraction water in sediment</t>
  </si>
  <si>
    <t>Weight fraction organic carbon sediment solids</t>
  </si>
  <si>
    <t>Soil</t>
  </si>
  <si>
    <t>Volume fraction solids in soil</t>
  </si>
  <si>
    <t>Volume fraction water in soil</t>
  </si>
  <si>
    <t>Volume fraction air in soil</t>
  </si>
  <si>
    <t>Weight fraction organic carbon in soil solids</t>
  </si>
  <si>
    <t>Weight fraction organic matter in soil solids</t>
  </si>
  <si>
    <t>Surface water</t>
  </si>
  <si>
    <t>Suspended matter</t>
  </si>
  <si>
    <r>
      <t>F</t>
    </r>
    <r>
      <rPr>
        <i/>
        <sz val="10"/>
        <color theme="1"/>
        <rFont val="Calibri"/>
        <family val="2"/>
        <scheme val="minor"/>
      </rPr>
      <t>solid</t>
    </r>
    <r>
      <rPr>
        <i/>
        <vertAlign val="subscript"/>
        <sz val="10"/>
        <color theme="1"/>
        <rFont val="Calibri"/>
        <family val="2"/>
        <scheme val="minor"/>
      </rPr>
      <t>susp</t>
    </r>
  </si>
  <si>
    <r>
      <t>F</t>
    </r>
    <r>
      <rPr>
        <i/>
        <sz val="10"/>
        <color theme="1"/>
        <rFont val="Calibri"/>
        <family val="2"/>
        <scheme val="minor"/>
      </rPr>
      <t>water</t>
    </r>
    <r>
      <rPr>
        <i/>
        <vertAlign val="subscript"/>
        <sz val="10"/>
        <color theme="1"/>
        <rFont val="Calibri"/>
        <family val="2"/>
        <scheme val="minor"/>
      </rPr>
      <t>susp</t>
    </r>
  </si>
  <si>
    <r>
      <t>Foc</t>
    </r>
    <r>
      <rPr>
        <i/>
        <vertAlign val="subscript"/>
        <sz val="10"/>
        <color theme="1"/>
        <rFont val="Calibri"/>
        <family val="2"/>
        <scheme val="minor"/>
      </rPr>
      <t>susp</t>
    </r>
  </si>
  <si>
    <t>Bulk density of (wet) suspended matter</t>
  </si>
  <si>
    <t>Bulk density of (wet) sediment</t>
  </si>
  <si>
    <r>
      <t>Foc</t>
    </r>
    <r>
      <rPr>
        <i/>
        <vertAlign val="subscript"/>
        <sz val="10"/>
        <color theme="1"/>
        <rFont val="Calibri"/>
        <family val="2"/>
        <scheme val="minor"/>
      </rPr>
      <t>sed</t>
    </r>
  </si>
  <si>
    <t>Bulk density of (wet) soil</t>
  </si>
  <si>
    <r>
      <t>F</t>
    </r>
    <r>
      <rPr>
        <i/>
        <sz val="10"/>
        <color theme="1"/>
        <rFont val="Calibri"/>
        <family val="2"/>
        <scheme val="minor"/>
      </rPr>
      <t>om</t>
    </r>
    <r>
      <rPr>
        <i/>
        <vertAlign val="subscript"/>
        <sz val="10"/>
        <color theme="1"/>
        <rFont val="Calibri"/>
        <family val="2"/>
        <scheme val="minor"/>
      </rPr>
      <t>soil</t>
    </r>
  </si>
  <si>
    <t>Capacity of the local STP</t>
  </si>
  <si>
    <t>Surplus sludge per inhabitant</t>
  </si>
  <si>
    <t>Concentration susp. matter in influent</t>
  </si>
  <si>
    <t>Depth of soil compartment (m)</t>
  </si>
  <si>
    <t>Endpoint</t>
  </si>
  <si>
    <t>Crops for human consumption</t>
  </si>
  <si>
    <t>Grass for cattle</t>
  </si>
  <si>
    <r>
      <t>WASTEW</t>
    </r>
    <r>
      <rPr>
        <i/>
        <sz val="10"/>
        <color theme="1"/>
        <rFont val="Calibri"/>
        <family val="2"/>
        <scheme val="minor"/>
      </rPr>
      <t>inhab</t>
    </r>
  </si>
  <si>
    <r>
      <t>SURPLUS</t>
    </r>
    <r>
      <rPr>
        <i/>
        <sz val="10"/>
        <color theme="1"/>
        <rFont val="Calibri"/>
        <family val="2"/>
        <scheme val="minor"/>
      </rPr>
      <t>sludge</t>
    </r>
  </si>
  <si>
    <t xml:space="preserve">Land use </t>
  </si>
  <si>
    <r>
      <t>PEC</t>
    </r>
    <r>
      <rPr>
        <i/>
        <sz val="10"/>
        <color theme="1"/>
        <rFont val="Calibri"/>
        <family val="2"/>
        <scheme val="minor"/>
      </rPr>
      <t>local</t>
    </r>
    <r>
      <rPr>
        <vertAlign val="subscript"/>
        <sz val="10"/>
        <color theme="1"/>
        <rFont val="Calibri"/>
        <family val="2"/>
        <scheme val="minor"/>
      </rPr>
      <t>soil</t>
    </r>
  </si>
  <si>
    <r>
      <t>PEC</t>
    </r>
    <r>
      <rPr>
        <i/>
        <sz val="10"/>
        <color theme="1"/>
        <rFont val="Calibri"/>
        <family val="2"/>
        <scheme val="minor"/>
      </rPr>
      <t>local</t>
    </r>
    <r>
      <rPr>
        <i/>
        <vertAlign val="subscript"/>
        <sz val="10"/>
        <color theme="1"/>
        <rFont val="Calibri"/>
        <family val="2"/>
        <scheme val="minor"/>
      </rPr>
      <t>agr. soil</t>
    </r>
  </si>
  <si>
    <r>
      <t>PEC</t>
    </r>
    <r>
      <rPr>
        <i/>
        <sz val="10"/>
        <color theme="1"/>
        <rFont val="Calibri"/>
        <family val="2"/>
        <scheme val="minor"/>
      </rPr>
      <t>local</t>
    </r>
    <r>
      <rPr>
        <i/>
        <vertAlign val="subscript"/>
        <sz val="10"/>
        <color theme="1"/>
        <rFont val="Calibri"/>
        <family val="2"/>
        <scheme val="minor"/>
      </rPr>
      <t>grassland</t>
    </r>
  </si>
  <si>
    <t>Local emission rate to (waste) water during episode</t>
  </si>
  <si>
    <t xml:space="preserve">    Concentration of substance in the STP effluent</t>
  </si>
  <si>
    <t>Table 9</t>
  </si>
  <si>
    <t>Equation 35</t>
  </si>
  <si>
    <t>Equation 36</t>
  </si>
  <si>
    <t>Equation 37</t>
  </si>
  <si>
    <t>Equation 39</t>
  </si>
  <si>
    <t>Test result</t>
  </si>
  <si>
    <t>Half-life (d)</t>
  </si>
  <si>
    <t>Readily biodegradable</t>
  </si>
  <si>
    <t>Not biodegradable</t>
  </si>
  <si>
    <t>∞</t>
  </si>
  <si>
    <t>4.7 E-02</t>
  </si>
  <si>
    <t>1.4 E-02</t>
  </si>
  <si>
    <t>4.7 E-03</t>
  </si>
  <si>
    <t>Readily biodegradable failing 10-d window</t>
  </si>
  <si>
    <t>Inherently biodegradable</t>
  </si>
  <si>
    <t>≤ 100</t>
  </si>
  <si>
    <t>&gt;100, ≤ 1000</t>
  </si>
  <si>
    <t>&gt;1000, ≤ 10,000</t>
  </si>
  <si>
    <t>etc.</t>
  </si>
  <si>
    <t>Equation 40</t>
  </si>
  <si>
    <r>
      <t>Aerobic soil DT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scheme val="minor"/>
      </rPr>
      <t xml:space="preserve"> value</t>
    </r>
  </si>
  <si>
    <r>
      <t>K</t>
    </r>
    <r>
      <rPr>
        <vertAlign val="subscript"/>
        <sz val="10"/>
        <color theme="1"/>
        <rFont val="Calibri"/>
        <family val="2"/>
        <scheme val="minor"/>
      </rPr>
      <t>susp-water</t>
    </r>
  </si>
  <si>
    <r>
      <t>RHO</t>
    </r>
    <r>
      <rPr>
        <i/>
        <vertAlign val="subscript"/>
        <sz val="10"/>
        <color theme="1"/>
        <rFont val="Calibri"/>
        <family val="2"/>
        <scheme val="minor"/>
      </rPr>
      <t>susp</t>
    </r>
  </si>
  <si>
    <t>Terrestrial ecosystem</t>
  </si>
  <si>
    <t>Instructions</t>
  </si>
  <si>
    <t>1)</t>
  </si>
  <si>
    <t>2)</t>
  </si>
  <si>
    <t>3)</t>
  </si>
  <si>
    <t>4)</t>
  </si>
  <si>
    <t>Notes</t>
  </si>
  <si>
    <t xml:space="preserve"> Calculation of the STP sludge concentration</t>
  </si>
  <si>
    <t xml:space="preserve"> Calculation of the concentration in STP effluent</t>
  </si>
  <si>
    <t xml:space="preserve"> Calculations for the aquatic compartment</t>
  </si>
  <si>
    <r>
      <t xml:space="preserve">Readily, but failing 10-d window </t>
    </r>
    <r>
      <rPr>
        <vertAlign val="superscript"/>
        <sz val="10"/>
        <color theme="1"/>
        <rFont val="Calibri"/>
        <family val="2"/>
        <scheme val="minor"/>
      </rPr>
      <t>b</t>
    </r>
  </si>
  <si>
    <r>
      <t xml:space="preserve">Inherently biodegradable </t>
    </r>
    <r>
      <rPr>
        <vertAlign val="superscript"/>
        <sz val="10"/>
        <color theme="1"/>
        <rFont val="Calibri"/>
        <family val="2"/>
        <scheme val="minor"/>
      </rPr>
      <t>c</t>
    </r>
  </si>
  <si>
    <t>Suspended matter-water partitioning coefficient</t>
  </si>
  <si>
    <r>
      <t>m</t>
    </r>
    <r>
      <rPr>
        <vertAlign val="superscript"/>
        <sz val="10"/>
        <color theme="1"/>
        <rFont val="Calibri"/>
        <family val="2"/>
        <scheme val="minor"/>
      </rPr>
      <t>-3</t>
    </r>
    <r>
      <rPr>
        <sz val="10"/>
        <color theme="1"/>
        <rFont val="Calibri"/>
        <family val="2"/>
        <scheme val="minor"/>
      </rPr>
      <t xml:space="preserve"> m</t>
    </r>
    <r>
      <rPr>
        <vertAlign val="superscript"/>
        <sz val="10"/>
        <color theme="1"/>
        <rFont val="Calibri"/>
        <family val="2"/>
        <scheme val="minor"/>
      </rPr>
      <t>-3</t>
    </r>
  </si>
  <si>
    <t>Fraction of water in suspended matter</t>
  </si>
  <si>
    <t>Fraction of solids in suspended matter</t>
  </si>
  <si>
    <t xml:space="preserve">    Bulk density of (wet) suspended matter</t>
  </si>
  <si>
    <r>
      <rPr>
        <sz val="10"/>
        <color theme="1"/>
        <rFont val="Calibri"/>
        <family val="2"/>
      </rPr>
      <t>μ</t>
    </r>
    <r>
      <rPr>
        <sz val="10"/>
        <color theme="1"/>
        <rFont val="Calibri"/>
        <family val="2"/>
        <scheme val="minor"/>
      </rPr>
      <t>g L</t>
    </r>
    <r>
      <rPr>
        <vertAlign val="superscript"/>
        <sz val="10"/>
        <color theme="1"/>
        <rFont val="Calibri"/>
        <family val="2"/>
        <scheme val="minor"/>
      </rPr>
      <t>-1</t>
    </r>
  </si>
  <si>
    <t xml:space="preserve">    Concentration in untreated wastewater</t>
  </si>
  <si>
    <t xml:space="preserve">    Effluent discharge rate of STP</t>
  </si>
  <si>
    <t xml:space="preserve">    Sewage flow per inhabitant</t>
  </si>
  <si>
    <t xml:space="preserve">    Capacity of the STP</t>
  </si>
  <si>
    <r>
      <t>CAPACITY</t>
    </r>
    <r>
      <rPr>
        <i/>
        <vertAlign val="subscript"/>
        <sz val="10"/>
        <color theme="1"/>
        <rFont val="Calibri"/>
        <family val="2"/>
        <scheme val="minor"/>
      </rPr>
      <t>stp</t>
    </r>
  </si>
  <si>
    <t>(eq)</t>
  </si>
  <si>
    <r>
      <t>SUSPCONC</t>
    </r>
    <r>
      <rPr>
        <i/>
        <vertAlign val="subscript"/>
        <sz val="10"/>
        <color theme="1"/>
        <rFont val="Calibri"/>
        <family val="2"/>
        <scheme val="minor"/>
      </rPr>
      <t>inf</t>
    </r>
  </si>
  <si>
    <r>
      <t>kg  m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</si>
  <si>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kg  d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 xml:space="preserve">  eq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</si>
  <si>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kg</t>
    </r>
    <r>
      <rPr>
        <vertAlign val="subscript"/>
        <sz val="10"/>
        <color theme="1"/>
        <rFont val="Calibri"/>
        <family val="2"/>
        <scheme val="minor"/>
      </rPr>
      <t>dwt</t>
    </r>
    <r>
      <rPr>
        <sz val="10"/>
        <color theme="1"/>
        <rFont val="Calibri"/>
        <family val="2"/>
        <scheme val="minor"/>
      </rPr>
      <t xml:space="preserve"> m</t>
    </r>
    <r>
      <rPr>
        <vertAlign val="superscript"/>
        <sz val="10"/>
        <color theme="1"/>
        <rFont val="Calibri"/>
        <family val="2"/>
        <scheme val="minor"/>
      </rPr>
      <t>-2</t>
    </r>
    <r>
      <rPr>
        <sz val="10"/>
        <color theme="1"/>
        <rFont val="Calibri"/>
        <family val="2"/>
        <scheme val="minor"/>
      </rPr>
      <t xml:space="preserve"> yr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</si>
  <si>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kg</t>
    </r>
    <r>
      <rPr>
        <vertAlign val="subscript"/>
        <sz val="10"/>
        <color theme="1"/>
        <rFont val="Calibri"/>
        <family val="2"/>
        <scheme val="minor"/>
      </rPr>
      <t>solid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solid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</si>
  <si>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kg</t>
    </r>
    <r>
      <rPr>
        <vertAlign val="subscript"/>
        <sz val="10"/>
        <color theme="1"/>
        <rFont val="Calibri"/>
        <family val="2"/>
        <scheme val="minor"/>
      </rPr>
      <t>water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water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</si>
  <si>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kg</t>
    </r>
    <r>
      <rPr>
        <vertAlign val="subscript"/>
        <sz val="10"/>
        <color theme="1"/>
        <rFont val="Calibri"/>
        <family val="2"/>
        <scheme val="minor"/>
      </rPr>
      <t>air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air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</si>
  <si>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mg</t>
    </r>
    <r>
      <rPr>
        <vertAlign val="subscript"/>
        <sz val="10"/>
        <color theme="1"/>
        <rFont val="Calibri"/>
        <family val="2"/>
        <scheme val="minor"/>
      </rPr>
      <t>solid</t>
    </r>
    <r>
      <rPr>
        <sz val="10"/>
        <color theme="1"/>
        <rFont val="Calibri"/>
        <family val="2"/>
        <scheme val="minor"/>
      </rPr>
      <t xml:space="preserve"> L</t>
    </r>
    <r>
      <rPr>
        <vertAlign val="subscript"/>
        <sz val="10"/>
        <color theme="1"/>
        <rFont val="Calibri"/>
        <family val="2"/>
        <scheme val="minor"/>
      </rPr>
      <t>water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</si>
  <si>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m</t>
    </r>
    <r>
      <rPr>
        <vertAlign val="subscript"/>
        <sz val="10"/>
        <color theme="1"/>
        <rFont val="Calibri"/>
        <family val="2"/>
        <scheme val="minor"/>
      </rPr>
      <t>solid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susp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</si>
  <si>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m</t>
    </r>
    <r>
      <rPr>
        <vertAlign val="subscript"/>
        <sz val="10"/>
        <color theme="1"/>
        <rFont val="Calibri"/>
        <family val="2"/>
        <scheme val="minor"/>
      </rPr>
      <t>water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susp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</si>
  <si>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kg</t>
    </r>
    <r>
      <rPr>
        <vertAlign val="subscript"/>
        <sz val="10"/>
        <color theme="1"/>
        <rFont val="Calibri"/>
        <family val="2"/>
        <scheme val="minor"/>
      </rPr>
      <t>oc</t>
    </r>
    <r>
      <rPr>
        <sz val="10"/>
        <color theme="1"/>
        <rFont val="Calibri"/>
        <family val="2"/>
        <scheme val="minor"/>
      </rPr>
      <t xml:space="preserve"> kg</t>
    </r>
    <r>
      <rPr>
        <vertAlign val="subscript"/>
        <sz val="10"/>
        <color theme="1"/>
        <rFont val="Calibri"/>
        <family val="2"/>
        <scheme val="minor"/>
      </rPr>
      <t>solid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</si>
  <si>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m</t>
    </r>
    <r>
      <rPr>
        <vertAlign val="subscript"/>
        <sz val="10"/>
        <color theme="1"/>
        <rFont val="Calibri"/>
        <family val="2"/>
        <scheme val="minor"/>
      </rPr>
      <t>solid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sed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</si>
  <si>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m</t>
    </r>
    <r>
      <rPr>
        <vertAlign val="subscript"/>
        <sz val="10"/>
        <color theme="1"/>
        <rFont val="Calibri"/>
        <family val="2"/>
        <scheme val="minor"/>
      </rPr>
      <t>water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sed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</si>
  <si>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m</t>
    </r>
    <r>
      <rPr>
        <vertAlign val="subscript"/>
        <sz val="10"/>
        <color theme="1"/>
        <rFont val="Calibri"/>
        <family val="2"/>
        <scheme val="minor"/>
      </rPr>
      <t>solid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soil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</si>
  <si>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m</t>
    </r>
    <r>
      <rPr>
        <vertAlign val="subscript"/>
        <sz val="10"/>
        <color theme="1"/>
        <rFont val="Calibri"/>
        <family val="2"/>
        <scheme val="minor"/>
      </rPr>
      <t>water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soil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</si>
  <si>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m</t>
    </r>
    <r>
      <rPr>
        <vertAlign val="subscript"/>
        <sz val="10"/>
        <color theme="1"/>
        <rFont val="Calibri"/>
        <family val="2"/>
        <scheme val="minor"/>
      </rPr>
      <t>air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m</t>
    </r>
    <r>
      <rPr>
        <vertAlign val="subscript"/>
        <sz val="10"/>
        <color theme="1"/>
        <rFont val="Calibri"/>
        <family val="2"/>
        <scheme val="minor"/>
      </rPr>
      <t>soil</t>
    </r>
    <r>
      <rPr>
        <vertAlign val="superscript"/>
        <sz val="10"/>
        <color theme="1"/>
        <rFont val="Calibri"/>
        <family val="2"/>
        <scheme val="minor"/>
      </rPr>
      <t>-3</t>
    </r>
  </si>
  <si>
    <r>
      <t>kg</t>
    </r>
    <r>
      <rPr>
        <i/>
        <vertAlign val="subscript"/>
        <sz val="10"/>
        <color theme="1"/>
        <rFont val="Calibri"/>
        <family val="2"/>
        <scheme val="minor"/>
      </rPr>
      <t>oc</t>
    </r>
    <r>
      <rPr>
        <sz val="10"/>
        <color theme="1"/>
        <rFont val="Calibri"/>
        <family val="2"/>
        <scheme val="minor"/>
      </rPr>
      <t xml:space="preserve"> kg</t>
    </r>
    <r>
      <rPr>
        <vertAlign val="subscript"/>
        <sz val="10"/>
        <color theme="1"/>
        <rFont val="Calibri"/>
        <family val="2"/>
        <scheme val="minor"/>
      </rPr>
      <t>solid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</si>
  <si>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kg</t>
    </r>
    <r>
      <rPr>
        <i/>
        <vertAlign val="subscript"/>
        <sz val="10"/>
        <color theme="1"/>
        <rFont val="Calibri"/>
        <family val="2"/>
        <scheme val="minor"/>
      </rPr>
      <t>om</t>
    </r>
    <r>
      <rPr>
        <sz val="10"/>
        <color theme="1"/>
        <rFont val="Calibri"/>
        <family val="2"/>
        <scheme val="minor"/>
      </rPr>
      <t xml:space="preserve"> kg</t>
    </r>
    <r>
      <rPr>
        <vertAlign val="subscript"/>
        <sz val="10"/>
        <color theme="1"/>
        <rFont val="Calibri"/>
        <family val="2"/>
        <scheme val="minor"/>
      </rPr>
      <t>solid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</si>
  <si>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kg d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 xml:space="preserve"> eq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</si>
  <si>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RHO</t>
    </r>
    <r>
      <rPr>
        <i/>
        <vertAlign val="subscript"/>
        <sz val="10"/>
        <color theme="1"/>
        <rFont val="Calibri"/>
        <family val="2"/>
        <scheme val="minor"/>
      </rPr>
      <t>sed</t>
    </r>
  </si>
  <si>
    <r>
      <t>SUSP</t>
    </r>
    <r>
      <rPr>
        <vertAlign val="subscript"/>
        <sz val="10"/>
        <color theme="1"/>
        <rFont val="Calibri"/>
        <family val="2"/>
        <scheme val="minor"/>
      </rPr>
      <t>water</t>
    </r>
  </si>
  <si>
    <r>
      <t>RHO</t>
    </r>
    <r>
      <rPr>
        <i/>
        <vertAlign val="subscript"/>
        <sz val="10"/>
        <color theme="1"/>
        <rFont val="Calibri"/>
        <family val="2"/>
        <scheme val="minor"/>
      </rPr>
      <t>solid</t>
    </r>
  </si>
  <si>
    <r>
      <t>RHO</t>
    </r>
    <r>
      <rPr>
        <i/>
        <vertAlign val="subscript"/>
        <sz val="10"/>
        <color theme="1"/>
        <rFont val="Calibri"/>
        <family val="2"/>
        <scheme val="minor"/>
      </rPr>
      <t>water</t>
    </r>
  </si>
  <si>
    <r>
      <t>RHO</t>
    </r>
    <r>
      <rPr>
        <i/>
        <vertAlign val="subscript"/>
        <sz val="10"/>
        <color theme="1"/>
        <rFont val="Calibri"/>
        <family val="2"/>
        <scheme val="minor"/>
      </rPr>
      <t>air</t>
    </r>
  </si>
  <si>
    <r>
      <t xml:space="preserve">                  on results of screening tests on biodegradability</t>
    </r>
    <r>
      <rPr>
        <b/>
        <vertAlign val="superscript"/>
        <sz val="16"/>
        <color theme="0"/>
        <rFont val="Calibri"/>
        <family val="2"/>
        <scheme val="minor"/>
      </rPr>
      <t>a</t>
    </r>
  </si>
  <si>
    <r>
      <t>Rate constant k        (d</t>
    </r>
    <r>
      <rPr>
        <b/>
        <vertAlign val="superscript"/>
        <sz val="10"/>
        <color rgb="FF990033"/>
        <rFont val="Calibri"/>
        <family val="2"/>
        <scheme val="minor"/>
      </rPr>
      <t>-1</t>
    </r>
    <r>
      <rPr>
        <b/>
        <sz val="10"/>
        <color rgb="FF990033"/>
        <rFont val="Calibri"/>
        <family val="2"/>
        <scheme val="minor"/>
      </rPr>
      <t>)</t>
    </r>
  </si>
  <si>
    <r>
      <t>Rate of sludge application              (kg m</t>
    </r>
    <r>
      <rPr>
        <b/>
        <vertAlign val="superscript"/>
        <sz val="10"/>
        <color rgb="FF990033"/>
        <rFont val="Calibri"/>
        <family val="2"/>
        <scheme val="minor"/>
      </rPr>
      <t xml:space="preserve">-2 </t>
    </r>
    <r>
      <rPr>
        <b/>
        <sz val="10"/>
        <color rgb="FF990033"/>
        <rFont val="Calibri"/>
        <family val="2"/>
        <scheme val="minor"/>
      </rPr>
      <t>yr</t>
    </r>
    <r>
      <rPr>
        <b/>
        <vertAlign val="superscript"/>
        <sz val="10"/>
        <color rgb="FF990033"/>
        <rFont val="Calibri"/>
        <family val="2"/>
        <scheme val="minor"/>
      </rPr>
      <t>-1</t>
    </r>
    <r>
      <rPr>
        <b/>
        <sz val="10"/>
        <color rgb="FF990033"/>
        <rFont val="Calibri"/>
        <family val="2"/>
        <scheme val="minor"/>
      </rPr>
      <t>)</t>
    </r>
  </si>
  <si>
    <r>
      <t>K</t>
    </r>
    <r>
      <rPr>
        <b/>
        <i/>
        <sz val="10"/>
        <color rgb="FF990033"/>
        <rFont val="Calibri"/>
        <family val="2"/>
        <scheme val="minor"/>
      </rPr>
      <t>p</t>
    </r>
    <r>
      <rPr>
        <b/>
        <vertAlign val="subscript"/>
        <sz val="10"/>
        <color rgb="FF990033"/>
        <rFont val="Calibri"/>
        <family val="2"/>
        <scheme val="minor"/>
      </rPr>
      <t>soil</t>
    </r>
    <r>
      <rPr>
        <b/>
        <sz val="10"/>
        <color rgb="FF990033"/>
        <rFont val="Calibri"/>
        <family val="2"/>
        <scheme val="minor"/>
      </rPr>
      <t xml:space="preserve"> *                                                                                             [L kg</t>
    </r>
    <r>
      <rPr>
        <b/>
        <vertAlign val="superscript"/>
        <sz val="10"/>
        <color rgb="FF990033"/>
        <rFont val="Calibri"/>
        <family val="2"/>
        <scheme val="minor"/>
      </rPr>
      <t>-1</t>
    </r>
    <r>
      <rPr>
        <b/>
        <sz val="10"/>
        <color rgb="FF990033"/>
        <rFont val="Calibri"/>
        <family val="2"/>
        <scheme val="minor"/>
      </rPr>
      <t>]</t>
    </r>
  </si>
  <si>
    <t>This PEC calculator uses equations from the guidance document:</t>
  </si>
  <si>
    <r>
      <t>Fsolid</t>
    </r>
    <r>
      <rPr>
        <vertAlign val="subscript"/>
        <sz val="10"/>
        <color theme="1"/>
        <rFont val="Calibri"/>
        <family val="2"/>
        <scheme val="minor"/>
      </rPr>
      <t>soil</t>
    </r>
  </si>
  <si>
    <t>Table 3</t>
  </si>
  <si>
    <r>
      <t>Fwater</t>
    </r>
    <r>
      <rPr>
        <vertAlign val="subscript"/>
        <sz val="10"/>
        <color theme="1"/>
        <rFont val="Calibri"/>
        <family val="2"/>
        <scheme val="minor"/>
      </rPr>
      <t>soil</t>
    </r>
  </si>
  <si>
    <r>
      <t>Fair</t>
    </r>
    <r>
      <rPr>
        <vertAlign val="subscript"/>
        <sz val="10"/>
        <color theme="1"/>
        <rFont val="Calibri"/>
        <family val="2"/>
        <scheme val="minor"/>
      </rPr>
      <t>soil</t>
    </r>
  </si>
  <si>
    <t>Equation 26</t>
  </si>
  <si>
    <t>RHOsolid</t>
  </si>
  <si>
    <t>Equation 53</t>
  </si>
  <si>
    <t>Equation 27</t>
  </si>
  <si>
    <r>
      <t>H(T</t>
    </r>
    <r>
      <rPr>
        <i/>
        <vertAlign val="subscript"/>
        <sz val="10"/>
        <color theme="1"/>
        <rFont val="Calibri"/>
        <family val="2"/>
        <scheme val="minor"/>
      </rPr>
      <t>env</t>
    </r>
    <r>
      <rPr>
        <sz val="10"/>
        <color theme="1"/>
        <rFont val="Calibri"/>
        <family val="2"/>
        <scheme val="minor"/>
      </rPr>
      <t>)</t>
    </r>
  </si>
  <si>
    <r>
      <t>T</t>
    </r>
    <r>
      <rPr>
        <i/>
        <vertAlign val="subscript"/>
        <sz val="10"/>
        <color theme="1"/>
        <rFont val="Calibri"/>
        <family val="2"/>
        <scheme val="minor"/>
      </rPr>
      <t>env</t>
    </r>
  </si>
  <si>
    <t>Environmental temperature (scale dependent)</t>
  </si>
  <si>
    <t>Equation 70</t>
  </si>
  <si>
    <t xml:space="preserve"> Table 3:   Definition of the standard environmental characteristics</t>
  </si>
  <si>
    <t>WASTEWinhab</t>
  </si>
  <si>
    <t>EFFLUENTstp</t>
  </si>
  <si>
    <r>
      <t>CAPACITY</t>
    </r>
    <r>
      <rPr>
        <vertAlign val="subscript"/>
        <sz val="10"/>
        <color theme="1"/>
        <rFont val="Calibri"/>
        <family val="2"/>
        <scheme val="minor"/>
      </rPr>
      <t>stp</t>
    </r>
  </si>
  <si>
    <r>
      <t>Clocal</t>
    </r>
    <r>
      <rPr>
        <vertAlign val="subscript"/>
        <sz val="10"/>
        <color theme="1"/>
        <rFont val="Calibri"/>
        <family val="2"/>
        <scheme val="minor"/>
      </rPr>
      <t>inf</t>
    </r>
  </si>
  <si>
    <r>
      <t>Clocal</t>
    </r>
    <r>
      <rPr>
        <vertAlign val="subscript"/>
        <sz val="10"/>
        <color theme="1"/>
        <rFont val="Calibri"/>
        <family val="2"/>
        <scheme val="minor"/>
      </rPr>
      <t>eff</t>
    </r>
  </si>
  <si>
    <t>SURPLUSsludge</t>
  </si>
  <si>
    <r>
      <t>SUSPCONC</t>
    </r>
    <r>
      <rPr>
        <vertAlign val="subscript"/>
        <sz val="10"/>
        <color theme="1"/>
        <rFont val="Calibri"/>
        <family val="2"/>
        <scheme val="minor"/>
      </rPr>
      <t>inf</t>
    </r>
  </si>
  <si>
    <r>
      <t>C</t>
    </r>
    <r>
      <rPr>
        <vertAlign val="subscript"/>
        <sz val="10"/>
        <color theme="1"/>
        <rFont val="Calibri"/>
        <family val="2"/>
        <scheme val="minor"/>
      </rPr>
      <t>sludge</t>
    </r>
  </si>
  <si>
    <t>Table 7</t>
  </si>
  <si>
    <t xml:space="preserve">  Table 7:  Standard characteristics of a municipal sewage treatment plant</t>
  </si>
  <si>
    <r>
      <t>Foc</t>
    </r>
    <r>
      <rPr>
        <vertAlign val="subscript"/>
        <sz val="10"/>
        <color theme="1"/>
        <rFont val="Calibri"/>
        <family val="2"/>
        <scheme val="minor"/>
      </rPr>
      <t>susp</t>
    </r>
  </si>
  <si>
    <r>
      <t>K</t>
    </r>
    <r>
      <rPr>
        <vertAlign val="subscript"/>
        <sz val="10"/>
        <color theme="1"/>
        <rFont val="Calibri"/>
        <family val="2"/>
        <scheme val="minor"/>
      </rPr>
      <t>OC</t>
    </r>
  </si>
  <si>
    <r>
      <t>Kp</t>
    </r>
    <r>
      <rPr>
        <vertAlign val="subscript"/>
        <sz val="10"/>
        <color theme="1"/>
        <rFont val="Calibri"/>
        <family val="2"/>
        <scheme val="minor"/>
      </rPr>
      <t>susp</t>
    </r>
  </si>
  <si>
    <r>
      <t>Clocal</t>
    </r>
    <r>
      <rPr>
        <vertAlign val="subscript"/>
        <sz val="10"/>
        <color theme="1"/>
        <rFont val="Calibri"/>
        <family val="2"/>
        <scheme val="minor"/>
      </rPr>
      <t>water</t>
    </r>
  </si>
  <si>
    <r>
      <t xml:space="preserve"> Calculation of PEC</t>
    </r>
    <r>
      <rPr>
        <b/>
        <sz val="10"/>
        <color rgb="FFA50021"/>
        <rFont val="Arial"/>
        <family val="2"/>
      </rPr>
      <t>local</t>
    </r>
    <r>
      <rPr>
        <b/>
        <vertAlign val="subscript"/>
        <sz val="10"/>
        <color rgb="FFA50021"/>
        <rFont val="Arial"/>
        <family val="2"/>
      </rPr>
      <t>sed</t>
    </r>
  </si>
  <si>
    <r>
      <t>Fwater</t>
    </r>
    <r>
      <rPr>
        <vertAlign val="subscript"/>
        <sz val="10"/>
        <color theme="1"/>
        <rFont val="Calibri"/>
        <family val="2"/>
        <scheme val="minor"/>
      </rPr>
      <t>susp</t>
    </r>
  </si>
  <si>
    <r>
      <t>Fsolid</t>
    </r>
    <r>
      <rPr>
        <vertAlign val="subscript"/>
        <sz val="10"/>
        <color theme="1"/>
        <rFont val="Calibri"/>
        <family val="2"/>
        <scheme val="minor"/>
      </rPr>
      <t>susp</t>
    </r>
  </si>
  <si>
    <r>
      <t>RHO</t>
    </r>
    <r>
      <rPr>
        <vertAlign val="subscript"/>
        <sz val="10"/>
        <color theme="1"/>
        <rFont val="Calibri"/>
        <family val="2"/>
        <scheme val="minor"/>
      </rPr>
      <t>susp</t>
    </r>
  </si>
  <si>
    <r>
      <t>PEClocal</t>
    </r>
    <r>
      <rPr>
        <vertAlign val="subscript"/>
        <sz val="10"/>
        <color theme="1"/>
        <rFont val="Calibri"/>
        <family val="2"/>
        <scheme val="minor"/>
      </rPr>
      <t>sed</t>
    </r>
  </si>
  <si>
    <t>Equation 61</t>
  </si>
  <si>
    <r>
      <t>RHO</t>
    </r>
    <r>
      <rPr>
        <vertAlign val="subscript"/>
        <sz val="10"/>
        <color theme="1"/>
        <rFont val="Calibri"/>
        <family val="2"/>
        <scheme val="minor"/>
      </rPr>
      <t>soil</t>
    </r>
  </si>
  <si>
    <r>
      <t>APPL</t>
    </r>
    <r>
      <rPr>
        <vertAlign val="subscript"/>
        <sz val="10"/>
        <color theme="1"/>
        <rFont val="Calibri"/>
        <family val="2"/>
        <scheme val="minor"/>
      </rPr>
      <t>sludge</t>
    </r>
  </si>
  <si>
    <t xml:space="preserve">  Table 9:  Characteristics of soil and soil-use for the three different endpoints</t>
  </si>
  <si>
    <r>
      <t>Csludge</t>
    </r>
    <r>
      <rPr>
        <vertAlign val="subscript"/>
        <sz val="10"/>
        <color theme="1"/>
        <rFont val="Calibri"/>
        <family val="2"/>
        <scheme val="minor"/>
      </rPr>
      <t>soil1</t>
    </r>
    <r>
      <rPr>
        <sz val="10"/>
        <color theme="1"/>
        <rFont val="Calibri"/>
        <family val="2"/>
        <scheme val="minor"/>
      </rPr>
      <t xml:space="preserve"> (0)</t>
    </r>
  </si>
  <si>
    <t>Facc</t>
  </si>
  <si>
    <r>
      <t>Csludge</t>
    </r>
    <r>
      <rPr>
        <vertAlign val="subscript"/>
        <sz val="10"/>
        <color theme="1"/>
        <rFont val="Calibri"/>
        <family val="2"/>
        <scheme val="minor"/>
      </rPr>
      <t>soil10</t>
    </r>
    <r>
      <rPr>
        <sz val="10"/>
        <color theme="1"/>
        <rFont val="Calibri"/>
        <family val="2"/>
        <scheme val="minor"/>
      </rPr>
      <t xml:space="preserve"> (0)</t>
    </r>
  </si>
  <si>
    <r>
      <t>PEClocal</t>
    </r>
    <r>
      <rPr>
        <vertAlign val="subscript"/>
        <sz val="10"/>
        <color theme="1"/>
        <rFont val="Calibri"/>
        <family val="2"/>
        <scheme val="minor"/>
      </rPr>
      <t>soil10</t>
    </r>
  </si>
  <si>
    <r>
      <t>PEClocal</t>
    </r>
    <r>
      <rPr>
        <vertAlign val="subscript"/>
        <sz val="10"/>
        <color theme="1"/>
        <rFont val="Calibri"/>
        <family val="2"/>
        <scheme val="minor"/>
      </rPr>
      <t>soil,porew10</t>
    </r>
  </si>
  <si>
    <r>
      <t>Foc</t>
    </r>
    <r>
      <rPr>
        <vertAlign val="subscript"/>
        <sz val="10"/>
        <color theme="1"/>
        <rFont val="Calibri"/>
        <family val="2"/>
        <scheme val="minor"/>
      </rPr>
      <t>soil</t>
    </r>
  </si>
  <si>
    <r>
      <t>Kp</t>
    </r>
    <r>
      <rPr>
        <vertAlign val="subscript"/>
        <sz val="10"/>
        <color theme="1"/>
        <rFont val="Calibri"/>
        <family val="2"/>
        <scheme val="minor"/>
      </rPr>
      <t>soil</t>
    </r>
  </si>
  <si>
    <r>
      <t>K</t>
    </r>
    <r>
      <rPr>
        <vertAlign val="subscript"/>
        <sz val="10"/>
        <color theme="1"/>
        <rFont val="Arial"/>
        <family val="2"/>
      </rPr>
      <t>soil-water</t>
    </r>
  </si>
  <si>
    <t xml:space="preserve">  Table 5:  First order rate constants and half-lives for biodegradation in surface water based </t>
  </si>
  <si>
    <t xml:space="preserve">  Table 6:  Half-lives (days) for (bulk) soil based on results from standardised biodegradation </t>
  </si>
  <si>
    <t>Amount of wastewater per inhabitant*</t>
  </si>
  <si>
    <t>* including rainwater</t>
  </si>
  <si>
    <t>BPR guidance value</t>
  </si>
  <si>
    <t>Water solubility</t>
  </si>
  <si>
    <r>
      <t xml:space="preserve"> Calculation of PEC</t>
    </r>
    <r>
      <rPr>
        <b/>
        <i/>
        <sz val="12"/>
        <color rgb="FFA50021"/>
        <rFont val="Calibri"/>
        <family val="2"/>
        <scheme val="minor"/>
      </rPr>
      <t>local</t>
    </r>
    <r>
      <rPr>
        <b/>
        <i/>
        <vertAlign val="subscript"/>
        <sz val="12"/>
        <color rgb="FFA50021"/>
        <rFont val="Calibri"/>
        <family val="2"/>
        <scheme val="minor"/>
      </rPr>
      <t>soil</t>
    </r>
    <r>
      <rPr>
        <b/>
        <sz val="12"/>
        <color rgb="FFA50021"/>
        <rFont val="Calibri"/>
        <family val="2"/>
        <scheme val="minor"/>
      </rPr>
      <t>: average soil concentration over a defined  time period</t>
    </r>
  </si>
  <si>
    <t>Dry sludge application rate:                                               soil</t>
  </si>
  <si>
    <t xml:space="preserve">    Averaging time:                                                                      soil</t>
  </si>
  <si>
    <t>Mixing depth of soil:                                                            soil</t>
  </si>
  <si>
    <r>
      <t>Calculation of C</t>
    </r>
    <r>
      <rPr>
        <b/>
        <i/>
        <sz val="12"/>
        <color rgb="FFA50021"/>
        <rFont val="Calibri"/>
        <family val="2"/>
        <scheme val="minor"/>
      </rPr>
      <t>sludge</t>
    </r>
    <r>
      <rPr>
        <b/>
        <vertAlign val="subscript"/>
        <sz val="12"/>
        <color rgb="FFA50021"/>
        <rFont val="Calibri"/>
        <family val="2"/>
        <scheme val="minor"/>
      </rPr>
      <t>soil1</t>
    </r>
    <r>
      <rPr>
        <b/>
        <sz val="12"/>
        <color rgb="FFA50021"/>
        <rFont val="Calibri"/>
        <family val="2"/>
        <scheme val="minor"/>
      </rPr>
      <t xml:space="preserve"> (0) and Csludge</t>
    </r>
    <r>
      <rPr>
        <b/>
        <vertAlign val="subscript"/>
        <sz val="12"/>
        <color rgb="FFA50021"/>
        <rFont val="Calibri"/>
        <family val="2"/>
        <scheme val="minor"/>
      </rPr>
      <t>soil10</t>
    </r>
    <r>
      <rPr>
        <b/>
        <sz val="12"/>
        <color rgb="FFA50021"/>
        <rFont val="Calibri"/>
        <family val="2"/>
        <scheme val="minor"/>
      </rPr>
      <t xml:space="preserve"> (0)</t>
    </r>
  </si>
  <si>
    <r>
      <t xml:space="preserve"> Calculation of PECsurface water (as Clocal</t>
    </r>
    <r>
      <rPr>
        <b/>
        <vertAlign val="subscript"/>
        <sz val="12"/>
        <color rgb="FFA50021"/>
        <rFont val="Calibri"/>
        <family val="2"/>
        <scheme val="minor"/>
      </rPr>
      <t>water</t>
    </r>
    <r>
      <rPr>
        <b/>
        <sz val="12"/>
        <color rgb="FFA50021"/>
        <rFont val="Calibri"/>
        <family val="2"/>
        <scheme val="minor"/>
      </rPr>
      <t>)</t>
    </r>
  </si>
  <si>
    <t>Input values</t>
  </si>
  <si>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biosoil</t>
    </r>
  </si>
  <si>
    <t xml:space="preserve"> Substance input data</t>
  </si>
  <si>
    <t xml:space="preserve"> Substance emission data</t>
  </si>
  <si>
    <t xml:space="preserve"> Substance STP distribution</t>
  </si>
  <si>
    <r>
      <t>DT</t>
    </r>
    <r>
      <rPr>
        <vertAlign val="subscript"/>
        <sz val="10"/>
        <color theme="1"/>
        <rFont val="Calibri"/>
        <family val="2"/>
        <scheme val="minor"/>
      </rPr>
      <t>50</t>
    </r>
  </si>
  <si>
    <r>
      <rPr>
        <sz val="10"/>
        <color theme="1"/>
        <rFont val="Calibri"/>
        <family val="2"/>
      </rPr>
      <t>m</t>
    </r>
    <r>
      <rPr>
        <sz val="10"/>
        <color theme="1"/>
        <rFont val="Calibri"/>
        <family val="2"/>
        <scheme val="minor"/>
      </rPr>
      <t>g kg</t>
    </r>
    <r>
      <rPr>
        <vertAlign val="superscript"/>
        <sz val="10"/>
        <color theme="1"/>
        <rFont val="Calibri"/>
        <family val="2"/>
        <scheme val="minor"/>
      </rPr>
      <t>-1</t>
    </r>
  </si>
  <si>
    <t>Go to the 'Calculations' page.</t>
  </si>
  <si>
    <t>Input data in the first section in boxes with the colour …</t>
  </si>
  <si>
    <t>PEC values are presented at the end of each section. The typical  PEC values relevant for the assessment are presented in boxes with the colour …</t>
  </si>
  <si>
    <t>Most default values are taken from the tables of defaults in the guidance document (reproduced</t>
  </si>
  <si>
    <t>Introduction</t>
  </si>
  <si>
    <t xml:space="preserve">  This spreadsheet is designed to provide PEC values for surface water, sediment, soil, and groundwater (in the form </t>
  </si>
  <si>
    <t xml:space="preserve">  of soil porewater values) after exposure of the sewage treatment plant (STP) to a biocidal substance. The 'Calculations' </t>
  </si>
  <si>
    <t xml:space="preserve">    Molecular weight</t>
  </si>
  <si>
    <t>M</t>
  </si>
  <si>
    <r>
      <t>kg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mol</t>
    </r>
    <r>
      <rPr>
        <vertAlign val="superscript"/>
        <sz val="10"/>
        <color theme="1"/>
        <rFont val="Calibri"/>
        <family val="2"/>
        <scheme val="minor"/>
      </rPr>
      <t>-1</t>
    </r>
  </si>
  <si>
    <t>Input value</t>
  </si>
  <si>
    <t xml:space="preserve">    Molecular diffusivity of the substance in the gas phase</t>
  </si>
  <si>
    <t>DIFFgas</t>
  </si>
  <si>
    <t>equation 79</t>
  </si>
  <si>
    <t xml:space="preserve">    Molecular diffusivity of the substance in the water phase</t>
  </si>
  <si>
    <t>DIFFwater</t>
  </si>
  <si>
    <t>equation 80</t>
  </si>
  <si>
    <t xml:space="preserve">    Mass fraction of the substance in the water phase of the soil</t>
  </si>
  <si>
    <t>FRw.soil</t>
  </si>
  <si>
    <t>Equation 76</t>
  </si>
  <si>
    <t xml:space="preserve">    Mass fraction of the substance in the solid phase of the soil</t>
  </si>
  <si>
    <t>FRs.soil</t>
  </si>
  <si>
    <t>Equation 77</t>
  </si>
  <si>
    <t xml:space="preserve">    Mass fraction of the substance in the air phase of soil</t>
  </si>
  <si>
    <t>FRa.soil</t>
  </si>
  <si>
    <t>Equation 78</t>
  </si>
  <si>
    <t xml:space="preserve">    Average daily rate of wet precipitation</t>
  </si>
  <si>
    <t>RAINRATE</t>
  </si>
  <si>
    <r>
      <t>m d</t>
    </r>
    <r>
      <rPr>
        <vertAlign val="superscript"/>
        <sz val="10"/>
        <color theme="1"/>
        <rFont val="Calibri"/>
        <family val="2"/>
        <scheme val="minor"/>
      </rPr>
      <t>-1</t>
    </r>
  </si>
  <si>
    <t xml:space="preserve">    Fraction of precipitationthat penetrates into the soil</t>
  </si>
  <si>
    <r>
      <t>Finf</t>
    </r>
    <r>
      <rPr>
        <vertAlign val="subscript"/>
        <sz val="10"/>
        <color theme="1"/>
        <rFont val="Calibri"/>
        <family val="2"/>
        <scheme val="minor"/>
      </rPr>
      <t>soil</t>
    </r>
  </si>
  <si>
    <t xml:space="preserve">    Rate of advective downward transport of soil particles</t>
  </si>
  <si>
    <t>SOLIDadv.soil</t>
  </si>
  <si>
    <t xml:space="preserve">    Solid phase diffusion coefficient in the soil compartment</t>
  </si>
  <si>
    <t>SOLIDdiff.soil</t>
  </si>
  <si>
    <t xml:space="preserve">    Effective advection (with penetrating porewater)</t>
  </si>
  <si>
    <r>
      <t>Veff</t>
    </r>
    <r>
      <rPr>
        <vertAlign val="subscript"/>
        <sz val="10"/>
        <color theme="1"/>
        <rFont val="Calibri"/>
        <family val="2"/>
        <scheme val="minor"/>
      </rPr>
      <t>soil</t>
    </r>
  </si>
  <si>
    <t>Equation 74</t>
  </si>
  <si>
    <t>Effective diffusion coefficient</t>
  </si>
  <si>
    <r>
      <t>Deff</t>
    </r>
    <r>
      <rPr>
        <vertAlign val="subscript"/>
        <sz val="10"/>
        <color theme="1"/>
        <rFont val="Calibri"/>
        <family val="2"/>
        <scheme val="minor"/>
      </rPr>
      <t>soil</t>
    </r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</si>
  <si>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</si>
  <si>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t>Equation 75</t>
  </si>
  <si>
    <t>Rate constant for degradation in bulk soil</t>
  </si>
  <si>
    <r>
      <t>kdeg</t>
    </r>
    <r>
      <rPr>
        <vertAlign val="subscript"/>
        <sz val="10"/>
        <color theme="1"/>
        <rFont val="Calibri"/>
        <family val="2"/>
        <scheme val="minor"/>
      </rPr>
      <t>soil</t>
    </r>
  </si>
  <si>
    <t>INPUT</t>
  </si>
  <si>
    <t>Substance-dependent penetration depth</t>
  </si>
  <si>
    <t>dp</t>
  </si>
  <si>
    <t>Equation 73</t>
  </si>
  <si>
    <t>Partial mass-transfer coefficient at soil side at the air-soil interface</t>
  </si>
  <si>
    <r>
      <t>kasl</t>
    </r>
    <r>
      <rPr>
        <vertAlign val="subscript"/>
        <sz val="10"/>
        <color theme="1"/>
        <rFont val="Calibri"/>
        <family val="2"/>
        <scheme val="minor"/>
      </rPr>
      <t>soil</t>
    </r>
  </si>
  <si>
    <t>Equation 72</t>
  </si>
  <si>
    <t>Partial mass transfer coefficient at air side of the air-soil interface</t>
  </si>
  <si>
    <r>
      <t>kasl</t>
    </r>
    <r>
      <rPr>
        <vertAlign val="subscript"/>
        <sz val="10"/>
        <color theme="1"/>
        <rFont val="Calibri"/>
        <family val="2"/>
        <scheme val="minor"/>
      </rPr>
      <t>air</t>
    </r>
  </si>
  <si>
    <r>
      <t>m s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</si>
  <si>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k</t>
    </r>
    <r>
      <rPr>
        <vertAlign val="subscript"/>
        <sz val="10"/>
        <color theme="1"/>
        <rFont val="Calibri"/>
        <family val="2"/>
        <scheme val="minor"/>
      </rPr>
      <t>volat</t>
    </r>
  </si>
  <si>
    <r>
      <t xml:space="preserve"> Calculation of k</t>
    </r>
    <r>
      <rPr>
        <b/>
        <vertAlign val="subscript"/>
        <sz val="12"/>
        <color rgb="FFA50021"/>
        <rFont val="Calibri"/>
        <family val="2"/>
        <scheme val="minor"/>
      </rPr>
      <t>leach</t>
    </r>
  </si>
  <si>
    <r>
      <t xml:space="preserve"> Calculation of k</t>
    </r>
    <r>
      <rPr>
        <b/>
        <vertAlign val="subscript"/>
        <sz val="12"/>
        <color rgb="FFA50021"/>
        <rFont val="Calibri"/>
        <family val="2"/>
        <scheme val="minor"/>
      </rPr>
      <t>volatil</t>
    </r>
  </si>
  <si>
    <r>
      <t>k</t>
    </r>
    <r>
      <rPr>
        <vertAlign val="subscript"/>
        <sz val="10"/>
        <color theme="1"/>
        <rFont val="Calibri"/>
        <family val="2"/>
        <scheme val="minor"/>
      </rPr>
      <t>leach</t>
    </r>
  </si>
  <si>
    <t>Equation 55</t>
  </si>
  <si>
    <t>k</t>
  </si>
  <si>
    <t>Equation 56</t>
  </si>
  <si>
    <r>
      <t xml:space="preserve"> Calculation of k</t>
    </r>
    <r>
      <rPr>
        <b/>
        <vertAlign val="subscript"/>
        <sz val="12"/>
        <color rgb="FFA50021"/>
        <rFont val="Calibri"/>
        <family val="2"/>
        <scheme val="minor"/>
      </rPr>
      <t>biosol</t>
    </r>
  </si>
  <si>
    <t>Equation 54</t>
  </si>
  <si>
    <t>Include leaching processes?</t>
  </si>
  <si>
    <t>Include volatilisation processes?</t>
  </si>
  <si>
    <r>
      <t>Include air deposition flux through D</t>
    </r>
    <r>
      <rPr>
        <b/>
        <vertAlign val="subscript"/>
        <sz val="12"/>
        <color rgb="FFA50021"/>
        <rFont val="Calibri"/>
        <family val="2"/>
        <scheme val="minor"/>
      </rPr>
      <t>air</t>
    </r>
    <r>
      <rPr>
        <b/>
        <sz val="12"/>
        <color rgb="FFA50021"/>
        <rFont val="Calibri"/>
        <family val="2"/>
        <scheme val="minor"/>
      </rPr>
      <t>?</t>
    </r>
  </si>
  <si>
    <t>No</t>
  </si>
  <si>
    <t>Yes</t>
  </si>
  <si>
    <r>
      <t xml:space="preserve"> Calculation of D</t>
    </r>
    <r>
      <rPr>
        <b/>
        <vertAlign val="subscript"/>
        <sz val="12"/>
        <color rgb="FFA50021"/>
        <rFont val="Calibri"/>
        <family val="2"/>
        <scheme val="minor"/>
      </rPr>
      <t>air</t>
    </r>
  </si>
  <si>
    <t>-</t>
  </si>
  <si>
    <r>
      <t>Product of CON</t>
    </r>
    <r>
      <rPr>
        <i/>
        <sz val="10"/>
        <color theme="1"/>
        <rFont val="Calibri"/>
        <family val="2"/>
        <scheme val="minor"/>
      </rPr>
      <t xml:space="preserve">junge </t>
    </r>
    <r>
      <rPr>
        <sz val="10"/>
        <color theme="1"/>
        <rFont val="Calibri"/>
        <family val="2"/>
        <scheme val="minor"/>
      </rPr>
      <t>and SURF</t>
    </r>
    <r>
      <rPr>
        <i/>
        <vertAlign val="subscript"/>
        <sz val="10"/>
        <color theme="1"/>
        <rFont val="Calibri"/>
        <family val="2"/>
        <scheme val="minor"/>
      </rPr>
      <t>aer</t>
    </r>
  </si>
  <si>
    <t>Fraction of the substance associated with aerosol particles</t>
  </si>
  <si>
    <r>
      <t>Fass</t>
    </r>
    <r>
      <rPr>
        <vertAlign val="subscript"/>
        <sz val="10"/>
        <color theme="1"/>
        <rFont val="Calibri"/>
        <family val="2"/>
        <scheme val="minor"/>
      </rPr>
      <t>aer</t>
    </r>
  </si>
  <si>
    <t>Equation 21</t>
  </si>
  <si>
    <r>
      <t>Elocal</t>
    </r>
    <r>
      <rPr>
        <vertAlign val="subscript"/>
        <sz val="10"/>
        <color theme="1"/>
        <rFont val="Calibri"/>
        <family val="2"/>
        <scheme val="minor"/>
      </rPr>
      <t>air</t>
    </r>
  </si>
  <si>
    <t>Local indirect emission to air from STP during episode</t>
  </si>
  <si>
    <r>
      <t>Estp</t>
    </r>
    <r>
      <rPr>
        <vertAlign val="subscript"/>
        <sz val="10"/>
        <color theme="1"/>
        <rFont val="Calibri"/>
        <family val="2"/>
        <scheme val="minor"/>
      </rPr>
      <t>air</t>
    </r>
  </si>
  <si>
    <r>
      <t>Standard dep. flux of aerosol-bound compounds at a source strength of 1 kg 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</si>
  <si>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DEPstd</t>
    </r>
    <r>
      <rPr>
        <vertAlign val="subscript"/>
        <sz val="10"/>
        <color theme="1"/>
        <rFont val="Calibri"/>
        <family val="2"/>
        <scheme val="minor"/>
      </rPr>
      <t>aer</t>
    </r>
  </si>
  <si>
    <r>
      <t>mg m</t>
    </r>
    <r>
      <rPr>
        <vertAlign val="superscript"/>
        <sz val="10"/>
        <color theme="1"/>
        <rFont val="Calibri"/>
        <family val="2"/>
        <scheme val="minor"/>
      </rPr>
      <t>-2</t>
    </r>
    <r>
      <rPr>
        <sz val="10"/>
        <color theme="1"/>
        <rFont val="Calibri"/>
        <family val="2"/>
        <scheme val="minor"/>
      </rPr>
      <t xml:space="preserve"> d</t>
    </r>
    <r>
      <rPr>
        <vertAlign val="superscript"/>
        <sz val="10"/>
        <color theme="1"/>
        <rFont val="Calibri"/>
        <family val="2"/>
        <scheme val="minor"/>
      </rPr>
      <t>-1</t>
    </r>
  </si>
  <si>
    <t>Log10 (HENRY)</t>
  </si>
  <si>
    <t>Deposition flux of gaseous compounds as a function of Henry's Law</t>
  </si>
  <si>
    <r>
      <t>DEPstd</t>
    </r>
    <r>
      <rPr>
        <vertAlign val="subscript"/>
        <sz val="10"/>
        <color theme="1"/>
        <rFont val="Calibri"/>
        <family val="2"/>
        <scheme val="minor"/>
      </rPr>
      <t>gas</t>
    </r>
  </si>
  <si>
    <t>Total deposition flux during emission episode</t>
  </si>
  <si>
    <t>DEPtotal</t>
  </si>
  <si>
    <t>Equation 46</t>
  </si>
  <si>
    <t>Number of days per year that the emission takes place</t>
  </si>
  <si>
    <t>Temission</t>
  </si>
  <si>
    <r>
      <t>d year</t>
    </r>
    <r>
      <rPr>
        <vertAlign val="superscript"/>
        <sz val="10"/>
        <color theme="1"/>
        <rFont val="Calibri"/>
        <family val="2"/>
        <scheme val="minor"/>
      </rPr>
      <t>-1</t>
    </r>
  </si>
  <si>
    <t>Annual average total deposition flux</t>
  </si>
  <si>
    <r>
      <t>DEPtotal</t>
    </r>
    <r>
      <rPr>
        <vertAlign val="subscript"/>
        <sz val="10"/>
        <color theme="1"/>
        <rFont val="Calibri"/>
        <family val="2"/>
        <scheme val="minor"/>
      </rPr>
      <t>ann</t>
    </r>
  </si>
  <si>
    <t>Equation 47</t>
  </si>
  <si>
    <r>
      <t>D</t>
    </r>
    <r>
      <rPr>
        <vertAlign val="subscript"/>
        <sz val="10"/>
        <color theme="1"/>
        <rFont val="Calibri"/>
        <family val="2"/>
        <scheme val="minor"/>
      </rPr>
      <t>air</t>
    </r>
  </si>
  <si>
    <r>
      <t>mg kg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 xml:space="preserve"> d</t>
    </r>
    <r>
      <rPr>
        <vertAlign val="superscript"/>
        <sz val="10"/>
        <color theme="1"/>
        <rFont val="Calibri"/>
        <family val="2"/>
        <scheme val="minor"/>
      </rPr>
      <t>-1</t>
    </r>
  </si>
  <si>
    <t>Equation 58</t>
  </si>
  <si>
    <t>Fraction of emission directed to air by STP</t>
  </si>
  <si>
    <r>
      <t>F</t>
    </r>
    <r>
      <rPr>
        <i/>
        <sz val="10"/>
        <color theme="1"/>
        <rFont val="Calibri"/>
        <family val="2"/>
        <scheme val="minor"/>
      </rPr>
      <t>stp</t>
    </r>
    <r>
      <rPr>
        <i/>
        <vertAlign val="subscript"/>
        <sz val="10"/>
        <color theme="1"/>
        <rFont val="Calibri"/>
        <family val="2"/>
        <scheme val="minor"/>
      </rPr>
      <t>air</t>
    </r>
  </si>
  <si>
    <t>Local emission rate to air during episode</t>
  </si>
  <si>
    <t>Equation 38</t>
  </si>
  <si>
    <r>
      <t xml:space="preserve"> Parameters for calculation of k</t>
    </r>
    <r>
      <rPr>
        <b/>
        <vertAlign val="subscript"/>
        <sz val="12"/>
        <color rgb="FFA50021"/>
        <rFont val="Calibri"/>
        <family val="2"/>
        <scheme val="minor"/>
      </rPr>
      <t xml:space="preserve">volatil </t>
    </r>
    <r>
      <rPr>
        <b/>
        <sz val="12"/>
        <color rgb="FFA50021"/>
        <rFont val="Calibri"/>
        <family val="2"/>
        <scheme val="minor"/>
      </rPr>
      <t>and k</t>
    </r>
    <r>
      <rPr>
        <b/>
        <vertAlign val="subscript"/>
        <sz val="12"/>
        <color rgb="FFA50021"/>
        <rFont val="Calibri"/>
        <family val="2"/>
        <scheme val="minor"/>
      </rPr>
      <t>leach</t>
    </r>
  </si>
  <si>
    <r>
      <t>kg</t>
    </r>
    <r>
      <rPr>
        <vertAlign val="subscript"/>
        <sz val="10"/>
        <color theme="1"/>
        <rFont val="Calibri"/>
        <family val="2"/>
        <scheme val="minor"/>
      </rPr>
      <t>oc</t>
    </r>
    <r>
      <rPr>
        <sz val="10"/>
        <color theme="1"/>
        <rFont val="Calibri"/>
        <family val="2"/>
        <scheme val="minor"/>
      </rPr>
      <t>kg</t>
    </r>
    <r>
      <rPr>
        <vertAlign val="subscript"/>
        <sz val="10"/>
        <color theme="1"/>
        <rFont val="Calibri"/>
        <family val="2"/>
        <scheme val="minor"/>
      </rPr>
      <t>solid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</si>
  <si>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m</t>
    </r>
    <r>
      <rPr>
        <vertAlign val="superscript"/>
        <sz val="10"/>
        <color theme="1"/>
        <rFont val="Calibri"/>
        <family val="2"/>
        <scheme val="minor"/>
      </rPr>
      <t xml:space="preserve">2 </t>
    </r>
    <r>
      <rPr>
        <sz val="10"/>
        <color theme="1"/>
        <rFont val="Calibri"/>
        <family val="2"/>
        <scheme val="minor"/>
      </rPr>
      <t>s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</si>
  <si>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s</t>
    </r>
    <r>
      <rPr>
        <vertAlign val="superscript"/>
        <sz val="10"/>
        <color theme="1"/>
        <rFont val="Calibri"/>
        <family val="2"/>
        <scheme val="minor"/>
      </rPr>
      <t>-1</t>
    </r>
  </si>
  <si>
    <t>Equation 32</t>
  </si>
  <si>
    <t xml:space="preserve"> Calculations for inclusion of volatilisation, leaching, or deposition processes</t>
  </si>
  <si>
    <t>Aerial deposition flux per kg of soil                                          soil</t>
  </si>
  <si>
    <t>Pseudo first order leaching constant                                        soil</t>
  </si>
  <si>
    <t>Pseudo first order volatilisation rate constant                      soil</t>
  </si>
  <si>
    <t xml:space="preserve"> agricultural soil</t>
  </si>
  <si>
    <r>
      <t xml:space="preserve">  at the environmental temperature (12</t>
    </r>
    <r>
      <rPr>
        <sz val="10"/>
        <color theme="1"/>
        <rFont val="Calibri"/>
        <family val="2"/>
      </rPr>
      <t>ᵒC)</t>
    </r>
  </si>
  <si>
    <t>page 82</t>
  </si>
  <si>
    <t>page 33</t>
  </si>
  <si>
    <t>page 56</t>
  </si>
  <si>
    <t>page 87</t>
  </si>
  <si>
    <t>page 104</t>
  </si>
  <si>
    <t>page 86</t>
  </si>
  <si>
    <r>
      <t>converted from s</t>
    </r>
    <r>
      <rPr>
        <vertAlign val="superscript"/>
        <sz val="10"/>
        <color theme="1"/>
        <rFont val="Calibri"/>
        <family val="2"/>
        <scheme val="minor"/>
      </rPr>
      <t>-1</t>
    </r>
  </si>
  <si>
    <t>page 55</t>
  </si>
  <si>
    <t>page 80</t>
  </si>
  <si>
    <t>BPR guidance (equation / page)</t>
  </si>
  <si>
    <t>Summary table of calculated PEC values</t>
  </si>
  <si>
    <t>Component 1</t>
  </si>
  <si>
    <t>Component 2</t>
  </si>
  <si>
    <t>Component 3</t>
  </si>
  <si>
    <t>Component 4</t>
  </si>
  <si>
    <t>PEC:PNECstp</t>
  </si>
  <si>
    <t>PEC:PNECwater</t>
  </si>
  <si>
    <t>PEC:PNECsed</t>
  </si>
  <si>
    <t>PEC:PNECsoil</t>
  </si>
  <si>
    <t>Component / scenario</t>
  </si>
  <si>
    <r>
      <t>PNECwater         (mg L</t>
    </r>
    <r>
      <rPr>
        <vertAlign val="superscript"/>
        <sz val="10"/>
        <color rgb="FF990033"/>
        <rFont val="Arial"/>
        <family val="2"/>
      </rPr>
      <t>-1</t>
    </r>
    <r>
      <rPr>
        <sz val="10"/>
        <color rgb="FF990033"/>
        <rFont val="Arial"/>
        <family val="2"/>
      </rPr>
      <t>)</t>
    </r>
  </si>
  <si>
    <r>
      <t>PNECsed           (mg kg</t>
    </r>
    <r>
      <rPr>
        <vertAlign val="superscript"/>
        <sz val="10"/>
        <color rgb="FF990033"/>
        <rFont val="Arial"/>
        <family val="2"/>
      </rPr>
      <t>-1</t>
    </r>
    <r>
      <rPr>
        <sz val="10"/>
        <color rgb="FF990033"/>
        <rFont val="Arial"/>
        <family val="2"/>
      </rPr>
      <t>)</t>
    </r>
  </si>
  <si>
    <r>
      <t>PNECsoil           (mg kg</t>
    </r>
    <r>
      <rPr>
        <vertAlign val="superscript"/>
        <sz val="10"/>
        <color rgb="FF990033"/>
        <rFont val="Arial"/>
        <family val="2"/>
      </rPr>
      <t>-1</t>
    </r>
    <r>
      <rPr>
        <sz val="10"/>
        <color rgb="FF990033"/>
        <rFont val="Arial"/>
        <family val="2"/>
      </rPr>
      <t>)</t>
    </r>
  </si>
  <si>
    <r>
      <t>PECgw                   (μg L</t>
    </r>
    <r>
      <rPr>
        <b/>
        <vertAlign val="superscript"/>
        <sz val="10"/>
        <color rgb="FF990033"/>
        <rFont val="Calibri"/>
        <family val="2"/>
        <scheme val="minor"/>
      </rPr>
      <t>-1</t>
    </r>
    <r>
      <rPr>
        <b/>
        <sz val="10"/>
        <color rgb="FF990033"/>
        <rFont val="Calibri"/>
        <family val="2"/>
        <scheme val="minor"/>
      </rPr>
      <t>)</t>
    </r>
  </si>
  <si>
    <r>
      <t>PECstp               (mg L</t>
    </r>
    <r>
      <rPr>
        <vertAlign val="superscript"/>
        <sz val="10"/>
        <color rgb="FF990033"/>
        <rFont val="Arial"/>
        <family val="2"/>
      </rPr>
      <t>-1</t>
    </r>
    <r>
      <rPr>
        <sz val="10"/>
        <color rgb="FF990033"/>
        <rFont val="Arial"/>
        <family val="2"/>
      </rPr>
      <t>)</t>
    </r>
  </si>
  <si>
    <r>
      <t>PNECstp            (mg L</t>
    </r>
    <r>
      <rPr>
        <vertAlign val="superscript"/>
        <sz val="10"/>
        <color rgb="FF990033"/>
        <rFont val="Arial"/>
        <family val="2"/>
      </rPr>
      <t>-1</t>
    </r>
    <r>
      <rPr>
        <sz val="10"/>
        <color rgb="FF990033"/>
        <rFont val="Arial"/>
        <family val="2"/>
      </rPr>
      <t>)</t>
    </r>
  </si>
  <si>
    <t>Summary table of PNEC values</t>
  </si>
  <si>
    <t>Summary table of  PEC:PNEC values</t>
  </si>
  <si>
    <t>Summary of PEC values and PEC:PNEC ratios</t>
  </si>
  <si>
    <t>Substance data</t>
  </si>
  <si>
    <t>PNEC values should be entered on the 'Summary' sheet in the boxes with the colour …</t>
  </si>
  <si>
    <r>
      <t>PECwater         (mg L</t>
    </r>
    <r>
      <rPr>
        <vertAlign val="superscript"/>
        <sz val="10"/>
        <color rgb="FF990033"/>
        <rFont val="Arial"/>
        <family val="2"/>
      </rPr>
      <t>-1</t>
    </r>
    <r>
      <rPr>
        <sz val="10"/>
        <color rgb="FF990033"/>
        <rFont val="Arial"/>
        <family val="2"/>
      </rPr>
      <t>)</t>
    </r>
  </si>
  <si>
    <r>
      <t>PECsoil                (mg kg</t>
    </r>
    <r>
      <rPr>
        <vertAlign val="superscript"/>
        <sz val="10"/>
        <color rgb="FF990033"/>
        <rFont val="Arial"/>
        <family val="2"/>
      </rPr>
      <t>-1</t>
    </r>
    <r>
      <rPr>
        <sz val="10"/>
        <color rgb="FF990033"/>
        <rFont val="Arial"/>
        <family val="2"/>
      </rPr>
      <t>)</t>
    </r>
  </si>
  <si>
    <r>
      <t>PECsed              (mg kg</t>
    </r>
    <r>
      <rPr>
        <vertAlign val="superscript"/>
        <sz val="10"/>
        <color rgb="FF990033"/>
        <rFont val="Arial"/>
        <family val="2"/>
      </rPr>
      <t>-1</t>
    </r>
    <r>
      <rPr>
        <sz val="10"/>
        <color rgb="FF990033"/>
        <rFont val="Arial"/>
        <family val="2"/>
      </rPr>
      <t>)</t>
    </r>
  </si>
  <si>
    <t xml:space="preserve"> 'Guidance on the BPR', Volume IV Environment - Part B + C (version 2.0, October 2017)'</t>
  </si>
  <si>
    <t xml:space="preserve">                  test results</t>
  </si>
  <si>
    <r>
      <t>Average time                  (days)</t>
    </r>
    <r>
      <rPr>
        <b/>
        <vertAlign val="superscript"/>
        <sz val="10"/>
        <color rgb="FF990033"/>
        <rFont val="Calibri"/>
        <family val="2"/>
        <scheme val="minor"/>
      </rPr>
      <t>*</t>
    </r>
  </si>
  <si>
    <r>
      <t xml:space="preserve">                           *  the averaging time for PEClocal</t>
    </r>
    <r>
      <rPr>
        <vertAlign val="subscript"/>
        <sz val="10"/>
        <color theme="1"/>
        <rFont val="Calibri"/>
        <family val="2"/>
        <scheme val="minor"/>
      </rPr>
      <t>soil</t>
    </r>
    <r>
      <rPr>
        <sz val="10"/>
        <color theme="1"/>
        <rFont val="Calibri"/>
        <family val="2"/>
        <scheme val="minor"/>
      </rPr>
      <t xml:space="preserve"> is 0 if an initial PEC value is required and 30 if a time avergaed PEC value is required.</t>
    </r>
  </si>
  <si>
    <t>Intermittent</t>
  </si>
  <si>
    <t>Continuous</t>
  </si>
  <si>
    <t>Continuous or intermittent emission to STP?</t>
  </si>
  <si>
    <r>
      <t>leave blank if H(T</t>
    </r>
    <r>
      <rPr>
        <vertAlign val="subscript"/>
        <sz val="10"/>
        <color theme="1"/>
        <rFont val="Calibri"/>
        <family val="2"/>
        <scheme val="minor"/>
      </rPr>
      <t>env</t>
    </r>
    <r>
      <rPr>
        <sz val="10"/>
        <color theme="1"/>
        <rFont val="Calibri"/>
        <family val="2"/>
        <scheme val="minor"/>
      </rPr>
      <t xml:space="preserve">) is to be calculated </t>
    </r>
  </si>
  <si>
    <r>
      <t>Is PECsoil</t>
    </r>
    <r>
      <rPr>
        <b/>
        <vertAlign val="subscript"/>
        <sz val="12"/>
        <color rgb="FFA50021"/>
        <rFont val="Calibri"/>
        <family val="2"/>
        <scheme val="minor"/>
      </rPr>
      <t>ini</t>
    </r>
    <r>
      <rPr>
        <b/>
        <sz val="12"/>
        <color rgb="FFA50021"/>
        <rFont val="Calibri"/>
        <family val="2"/>
        <scheme val="minor"/>
      </rPr>
      <t xml:space="preserve"> or PECsoil</t>
    </r>
    <r>
      <rPr>
        <b/>
        <vertAlign val="subscript"/>
        <sz val="12"/>
        <color rgb="FFA50021"/>
        <rFont val="Calibri"/>
        <family val="2"/>
        <scheme val="minor"/>
      </rPr>
      <t>twa</t>
    </r>
    <r>
      <rPr>
        <b/>
        <sz val="12"/>
        <color rgb="FFA50021"/>
        <rFont val="Calibri"/>
        <family val="2"/>
        <scheme val="minor"/>
      </rPr>
      <t xml:space="preserve"> relevant for the risk assessment?</t>
    </r>
  </si>
  <si>
    <t>PECsoil(ini)</t>
  </si>
  <si>
    <t>PECsoil(twa)</t>
  </si>
  <si>
    <t>A summary of the typically used PEC values and associated PEC:PNEC values is presented on the 'Summary' sheet.</t>
  </si>
  <si>
    <t xml:space="preserve">in the 'Tables' sheet). Some default values are taken directly from other sources in the guidance </t>
  </si>
  <si>
    <t>document (page number given).</t>
  </si>
  <si>
    <t>Answer the questions at the top of the 'Calculations' sheet using the dropdown menus</t>
  </si>
  <si>
    <t>Exposure of the sewage treatment plant to a biocidal substance</t>
  </si>
  <si>
    <t>PEC calculator for surface water, sediment,  soil, and porewater</t>
  </si>
  <si>
    <r>
      <t xml:space="preserve"> Calculation of PEClocal</t>
    </r>
    <r>
      <rPr>
        <b/>
        <vertAlign val="subscript"/>
        <sz val="16"/>
        <color theme="0"/>
        <rFont val="Calibri"/>
        <family val="2"/>
        <scheme val="minor"/>
      </rPr>
      <t>soil, porewater</t>
    </r>
  </si>
  <si>
    <t xml:space="preserve"> Calculations for the terrestrial compartment</t>
  </si>
  <si>
    <t>Component1 / Scenario 1</t>
  </si>
  <si>
    <t>Component2 / Scenario 2</t>
  </si>
  <si>
    <t>Component3 / Scenario 3</t>
  </si>
  <si>
    <t>Component4 / Scenario 4</t>
  </si>
  <si>
    <t xml:space="preserve">5) </t>
  </si>
  <si>
    <t>6)</t>
  </si>
  <si>
    <t xml:space="preserve">  sheet is set up for up to four components or scenarios.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</si>
</sst>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41" x14ac:knownFonts="1"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i/>
      <vertAlign val="sub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4"/>
      <color theme="1"/>
      <name val="Calibri"/>
      <family val="2"/>
      <scheme val="minor"/>
    </font>
    <font>
      <sz val="10"/>
      <color rgb="FFA50021"/>
      <name val="Arial"/>
      <family val="2"/>
    </font>
    <font>
      <sz val="10"/>
      <color rgb="FFA50021"/>
      <name val="Calibri"/>
      <family val="2"/>
      <scheme val="minor"/>
    </font>
    <font>
      <sz val="10"/>
      <color theme="0"/>
      <name val="Arial"/>
      <family val="2"/>
    </font>
    <font>
      <b/>
      <sz val="1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rgb="FFA50021"/>
      <name val="Calibri"/>
      <family val="2"/>
      <scheme val="minor"/>
    </font>
    <font>
      <b/>
      <i/>
      <sz val="12"/>
      <color rgb="FFA50021"/>
      <name val="Calibri"/>
      <family val="2"/>
      <scheme val="minor"/>
    </font>
    <font>
      <b/>
      <vertAlign val="subscript"/>
      <sz val="12"/>
      <color rgb="FFA50021"/>
      <name val="Calibri"/>
      <family val="2"/>
      <scheme val="minor"/>
    </font>
    <font>
      <b/>
      <i/>
      <vertAlign val="subscript"/>
      <sz val="12"/>
      <color rgb="FFA5002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vertAlign val="superscript"/>
      <sz val="16"/>
      <color theme="0"/>
      <name val="Calibri"/>
      <family val="2"/>
      <scheme val="minor"/>
    </font>
    <font>
      <b/>
      <sz val="10"/>
      <color rgb="FFA50021"/>
      <name val="Calibri"/>
      <family val="2"/>
      <scheme val="minor"/>
    </font>
    <font>
      <sz val="12"/>
      <color rgb="FFA50021"/>
      <name val="Calibri"/>
      <family val="2"/>
      <scheme val="minor"/>
    </font>
    <font>
      <b/>
      <sz val="10"/>
      <color rgb="FF990033"/>
      <name val="Calibri"/>
      <family val="2"/>
      <scheme val="minor"/>
    </font>
    <font>
      <b/>
      <vertAlign val="superscript"/>
      <sz val="10"/>
      <color rgb="FF990033"/>
      <name val="Calibri"/>
      <family val="2"/>
      <scheme val="minor"/>
    </font>
    <font>
      <b/>
      <i/>
      <sz val="10"/>
      <color rgb="FF990033"/>
      <name val="Calibri"/>
      <family val="2"/>
      <scheme val="minor"/>
    </font>
    <font>
      <b/>
      <vertAlign val="subscript"/>
      <sz val="10"/>
      <color rgb="FF990033"/>
      <name val="Calibri"/>
      <family val="2"/>
      <scheme val="minor"/>
    </font>
    <font>
      <b/>
      <sz val="10"/>
      <color rgb="FFA50021"/>
      <name val="Arial"/>
      <family val="2"/>
    </font>
    <font>
      <b/>
      <vertAlign val="subscript"/>
      <sz val="10"/>
      <color rgb="FFA50021"/>
      <name val="Arial"/>
      <family val="2"/>
    </font>
    <font>
      <vertAlign val="subscript"/>
      <sz val="10"/>
      <color theme="1"/>
      <name val="Arial"/>
      <family val="2"/>
    </font>
    <font>
      <sz val="10"/>
      <name val="Arial"/>
      <family val="2"/>
    </font>
    <font>
      <sz val="10"/>
      <color rgb="FFC00000"/>
      <name val="Arial"/>
      <family val="2"/>
    </font>
    <font>
      <sz val="10"/>
      <color rgb="FFC00000"/>
      <name val="Calibri"/>
      <family val="2"/>
      <scheme val="minor"/>
    </font>
    <font>
      <sz val="10"/>
      <color theme="1"/>
      <name val="Arial"/>
      <family val="2"/>
    </font>
    <font>
      <vertAlign val="superscript"/>
      <sz val="10"/>
      <color rgb="FF990033"/>
      <name val="Arial"/>
      <family val="2"/>
    </font>
    <font>
      <sz val="10"/>
      <color rgb="FF990033"/>
      <name val="Arial"/>
      <family val="2"/>
    </font>
    <font>
      <sz val="10"/>
      <color theme="0" tint="-0.249977111117893"/>
      <name val="Arial"/>
      <family val="2"/>
    </font>
    <font>
      <sz val="10"/>
      <name val="Calibri"/>
      <family val="2"/>
      <scheme val="minor"/>
    </font>
    <font>
      <sz val="10"/>
      <color theme="0" tint="-0.14999847407452621"/>
      <name val="Arial"/>
      <family val="2"/>
    </font>
    <font>
      <b/>
      <vertAlign val="subscript"/>
      <sz val="16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4" fillId="0" borderId="0" applyFont="0" applyFill="0" applyBorder="0" applyAlignment="0" applyProtection="0"/>
  </cellStyleXfs>
  <cellXfs count="13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indent="1"/>
    </xf>
    <xf numFmtId="0" fontId="1" fillId="3" borderId="0" xfId="0" applyFont="1" applyFill="1" applyBorder="1" applyAlignment="1">
      <alignment horizontal="center" vertical="center"/>
    </xf>
    <xf numFmtId="11" fontId="1" fillId="3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164" fontId="1" fillId="3" borderId="0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3" fontId="1" fillId="3" borderId="0" xfId="0" applyNumberFormat="1" applyFont="1" applyFill="1" applyBorder="1" applyAlignment="1">
      <alignment horizontal="center" vertical="center"/>
    </xf>
    <xf numFmtId="1" fontId="1" fillId="3" borderId="0" xfId="0" applyNumberFormat="1" applyFont="1" applyFill="1" applyBorder="1" applyAlignment="1">
      <alignment horizontal="center" vertical="center"/>
    </xf>
    <xf numFmtId="2" fontId="1" fillId="3" borderId="0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left" vertical="center" indent="1"/>
    </xf>
    <xf numFmtId="0" fontId="1" fillId="6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Border="1"/>
    <xf numFmtId="0" fontId="0" fillId="4" borderId="0" xfId="0" applyFill="1"/>
    <xf numFmtId="0" fontId="0" fillId="4" borderId="0" xfId="0" applyFill="1" applyBorder="1"/>
    <xf numFmtId="0" fontId="3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6" borderId="0" xfId="0" applyFill="1"/>
    <xf numFmtId="0" fontId="1" fillId="6" borderId="0" xfId="0" applyFont="1" applyFill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164" fontId="0" fillId="6" borderId="0" xfId="0" applyNumberFormat="1" applyFill="1"/>
    <xf numFmtId="0" fontId="0" fillId="6" borderId="0" xfId="0" applyFill="1" applyBorder="1"/>
    <xf numFmtId="3" fontId="1" fillId="6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Border="1" applyAlignment="1">
      <alignment vertical="center"/>
    </xf>
    <xf numFmtId="0" fontId="11" fillId="3" borderId="0" xfId="0" applyFont="1" applyFill="1"/>
    <xf numFmtId="0" fontId="13" fillId="3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2" fillId="4" borderId="0" xfId="0" applyFont="1" applyFill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6" fillId="4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/>
    </xf>
    <xf numFmtId="0" fontId="15" fillId="7" borderId="0" xfId="0" applyFont="1" applyFill="1" applyAlignment="1">
      <alignment vertical="center"/>
    </xf>
    <xf numFmtId="0" fontId="11" fillId="4" borderId="0" xfId="0" applyFont="1" applyFill="1" applyBorder="1"/>
    <xf numFmtId="0" fontId="11" fillId="4" borderId="0" xfId="0" applyFont="1" applyFill="1"/>
    <xf numFmtId="0" fontId="16" fillId="4" borderId="0" xfId="0" applyFont="1" applyFill="1" applyBorder="1"/>
    <xf numFmtId="0" fontId="22" fillId="5" borderId="0" xfId="0" applyFont="1" applyFill="1" applyBorder="1" applyAlignment="1">
      <alignment horizontal="center" vertical="center"/>
    </xf>
    <xf numFmtId="0" fontId="20" fillId="7" borderId="0" xfId="0" applyFont="1" applyFill="1" applyAlignment="1">
      <alignment vertical="center"/>
    </xf>
    <xf numFmtId="0" fontId="16" fillId="4" borderId="0" xfId="0" quotePrefix="1" applyFont="1" applyFill="1" applyAlignment="1">
      <alignment horizontal="center" vertical="center"/>
    </xf>
    <xf numFmtId="0" fontId="16" fillId="4" borderId="0" xfId="0" applyFont="1" applyFill="1" applyAlignment="1">
      <alignment vertical="center" wrapText="1"/>
    </xf>
    <xf numFmtId="0" fontId="16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top"/>
    </xf>
    <xf numFmtId="0" fontId="16" fillId="4" borderId="0" xfId="0" applyFont="1" applyFill="1" applyAlignment="1">
      <alignment vertical="top" wrapText="1"/>
    </xf>
    <xf numFmtId="0" fontId="23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24" fillId="5" borderId="0" xfId="0" applyFont="1" applyFill="1" applyBorder="1" applyAlignment="1">
      <alignment horizontal="center" vertical="center"/>
    </xf>
    <xf numFmtId="0" fontId="24" fillId="5" borderId="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 shrinkToFit="1"/>
    </xf>
    <xf numFmtId="0" fontId="15" fillId="3" borderId="0" xfId="0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horizontal="left" vertical="center"/>
    </xf>
    <xf numFmtId="0" fontId="15" fillId="8" borderId="0" xfId="0" applyFont="1" applyFill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11" fontId="1" fillId="9" borderId="0" xfId="0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" fillId="3" borderId="0" xfId="0" applyFont="1" applyFill="1" applyBorder="1" applyAlignment="1">
      <alignment horizontal="right" vertical="center" indent="1"/>
    </xf>
    <xf numFmtId="0" fontId="11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15" fillId="4" borderId="0" xfId="0" applyFont="1" applyFill="1" applyAlignment="1">
      <alignment horizontal="center" vertical="center"/>
    </xf>
    <xf numFmtId="165" fontId="1" fillId="4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11" fontId="1" fillId="9" borderId="0" xfId="0" applyNumberFormat="1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/>
    </xf>
    <xf numFmtId="0" fontId="22" fillId="5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left" vertical="center" wrapText="1"/>
    </xf>
    <xf numFmtId="0" fontId="16" fillId="4" borderId="0" xfId="0" quotePrefix="1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4" fillId="7" borderId="0" xfId="0" applyFont="1" applyFill="1" applyAlignment="1"/>
    <xf numFmtId="0" fontId="14" fillId="7" borderId="0" xfId="0" applyFont="1" applyFill="1" applyAlignment="1">
      <alignment vertical="top"/>
    </xf>
    <xf numFmtId="165" fontId="1" fillId="3" borderId="0" xfId="0" applyNumberFormat="1" applyFont="1" applyFill="1" applyBorder="1" applyAlignment="1">
      <alignment horizontal="center" vertical="center"/>
    </xf>
    <xf numFmtId="0" fontId="32" fillId="4" borderId="0" xfId="0" applyFont="1" applyFill="1"/>
    <xf numFmtId="0" fontId="33" fillId="4" borderId="0" xfId="0" applyFont="1" applyFill="1" applyAlignment="1">
      <alignment horizontal="center" vertical="center"/>
    </xf>
    <xf numFmtId="0" fontId="32" fillId="3" borderId="0" xfId="0" applyFont="1" applyFill="1"/>
    <xf numFmtId="0" fontId="16" fillId="4" borderId="0" xfId="0" applyFont="1" applyFill="1" applyAlignment="1">
      <alignment horizontal="right" vertical="center" indent="1"/>
    </xf>
    <xf numFmtId="0" fontId="0" fillId="3" borderId="0" xfId="0" applyFill="1" applyAlignment="1">
      <alignment horizontal="center" vertical="center"/>
    </xf>
    <xf numFmtId="0" fontId="1" fillId="4" borderId="0" xfId="0" applyFont="1" applyFill="1" applyBorder="1" applyAlignment="1">
      <alignment horizontal="right" vertical="center"/>
    </xf>
    <xf numFmtId="2" fontId="1" fillId="4" borderId="0" xfId="0" applyNumberFormat="1" applyFont="1" applyFill="1" applyBorder="1" applyAlignment="1">
      <alignment horizontal="center" vertical="center"/>
    </xf>
    <xf numFmtId="0" fontId="0" fillId="3" borderId="0" xfId="0" applyFont="1" applyFill="1"/>
    <xf numFmtId="9" fontId="0" fillId="4" borderId="0" xfId="1" applyFont="1" applyFill="1" applyBorder="1"/>
    <xf numFmtId="9" fontId="1" fillId="3" borderId="0" xfId="1" applyFont="1" applyFill="1" applyBorder="1" applyAlignment="1">
      <alignment horizontal="center" vertical="center"/>
    </xf>
    <xf numFmtId="9" fontId="0" fillId="3" borderId="0" xfId="1" applyFont="1" applyFill="1" applyBorder="1"/>
    <xf numFmtId="11" fontId="1" fillId="3" borderId="0" xfId="1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31" fillId="3" borderId="0" xfId="0" applyFont="1" applyFill="1"/>
    <xf numFmtId="0" fontId="1" fillId="3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 wrapText="1"/>
    </xf>
    <xf numFmtId="11" fontId="1" fillId="3" borderId="0" xfId="0" applyNumberFormat="1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4" fillId="3" borderId="0" xfId="0" applyFont="1" applyFill="1" applyAlignment="1">
      <alignment vertical="center"/>
    </xf>
    <xf numFmtId="0" fontId="31" fillId="4" borderId="0" xfId="0" applyFont="1" applyFill="1"/>
    <xf numFmtId="0" fontId="37" fillId="4" borderId="0" xfId="0" applyFont="1" applyFill="1"/>
    <xf numFmtId="0" fontId="31" fillId="4" borderId="0" xfId="0" applyFont="1" applyFill="1" applyAlignment="1">
      <alignment vertical="center"/>
    </xf>
    <xf numFmtId="0" fontId="22" fillId="10" borderId="0" xfId="0" applyFont="1" applyFill="1" applyBorder="1" applyAlignment="1">
      <alignment horizontal="center" vertical="center" wrapText="1"/>
    </xf>
    <xf numFmtId="11" fontId="1" fillId="3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 vertical="center"/>
    </xf>
    <xf numFmtId="0" fontId="38" fillId="3" borderId="0" xfId="0" applyFont="1" applyFill="1" applyAlignment="1">
      <alignment horizontal="center" vertical="center"/>
    </xf>
    <xf numFmtId="0" fontId="31" fillId="3" borderId="0" xfId="0" applyFont="1" applyFill="1" applyProtection="1">
      <protection hidden="1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/>
    <xf numFmtId="0" fontId="16" fillId="2" borderId="0" xfId="0" applyFont="1" applyFill="1" applyAlignment="1">
      <alignment horizontal="right" vertical="center" indent="1"/>
    </xf>
    <xf numFmtId="0" fontId="39" fillId="2" borderId="0" xfId="0" applyFont="1" applyFill="1" applyAlignment="1">
      <alignment vertical="center"/>
    </xf>
    <xf numFmtId="0" fontId="16" fillId="4" borderId="0" xfId="0" quotePrefix="1" applyFont="1" applyFill="1" applyAlignment="1">
      <alignment horizontal="center" vertical="top"/>
    </xf>
    <xf numFmtId="0" fontId="20" fillId="8" borderId="0" xfId="0" applyFont="1" applyFill="1" applyAlignment="1">
      <alignment vertical="center"/>
    </xf>
    <xf numFmtId="0" fontId="11" fillId="4" borderId="0" xfId="0" applyFont="1" applyFill="1" applyAlignment="1" applyProtection="1">
      <alignment vertical="center"/>
    </xf>
    <xf numFmtId="0" fontId="0" fillId="10" borderId="0" xfId="0" applyFill="1" applyAlignment="1" applyProtection="1">
      <alignment horizontal="center" vertical="center"/>
      <protection locked="0"/>
    </xf>
    <xf numFmtId="166" fontId="1" fillId="10" borderId="0" xfId="0" applyNumberFormat="1" applyFont="1" applyFill="1" applyBorder="1" applyAlignment="1" applyProtection="1">
      <alignment horizontal="center" vertical="center"/>
      <protection locked="0"/>
    </xf>
    <xf numFmtId="1" fontId="1" fillId="10" borderId="0" xfId="0" applyNumberFormat="1" applyFont="1" applyFill="1" applyBorder="1" applyAlignment="1" applyProtection="1">
      <alignment horizontal="center" vertical="center"/>
      <protection locked="0"/>
    </xf>
    <xf numFmtId="11" fontId="1" fillId="10" borderId="0" xfId="0" applyNumberFormat="1" applyFont="1" applyFill="1" applyBorder="1" applyAlignment="1" applyProtection="1">
      <alignment horizontal="center" vertical="center"/>
      <protection locked="0"/>
    </xf>
    <xf numFmtId="166" fontId="38" fillId="10" borderId="0" xfId="0" applyNumberFormat="1" applyFont="1" applyFill="1" applyBorder="1" applyAlignment="1" applyProtection="1">
      <alignment horizontal="center" vertical="center"/>
      <protection locked="0"/>
    </xf>
    <xf numFmtId="11" fontId="1" fillId="10" borderId="0" xfId="0" applyNumberFormat="1" applyFont="1" applyFill="1" applyAlignment="1" applyProtection="1">
      <alignment horizontal="center" vertical="center"/>
      <protection locked="0"/>
    </xf>
    <xf numFmtId="0" fontId="0" fillId="10" borderId="0" xfId="0" applyFont="1" applyFill="1" applyAlignment="1" applyProtection="1">
      <alignment horizontal="center" vertical="center"/>
      <protection locked="0"/>
    </xf>
    <xf numFmtId="0" fontId="22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ercent" xfId="1" builtinId="5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0"/>
      </font>
      <fill>
        <patternFill patternType="lightUp">
          <bgColor theme="0"/>
        </patternFill>
      </fill>
    </dxf>
    <dxf>
      <font>
        <color theme="0"/>
      </font>
      <fill>
        <patternFill patternType="lightUp">
          <bgColor theme="0"/>
        </patternFill>
      </fill>
    </dxf>
    <dxf>
      <font>
        <color theme="0"/>
      </font>
      <fill>
        <patternFill patternType="lightUp">
          <bgColor theme="0"/>
        </patternFill>
      </fill>
    </dxf>
    <dxf>
      <font>
        <color theme="0"/>
      </font>
      <fill>
        <patternFill patternType="lightUp">
          <bgColor theme="0"/>
        </patternFill>
      </fill>
    </dxf>
    <dxf>
      <font>
        <color theme="0"/>
      </font>
      <fill>
        <patternFill patternType="lightUp">
          <bgColor theme="0"/>
        </patternFill>
      </fill>
    </dxf>
    <dxf>
      <font>
        <color theme="0"/>
      </font>
      <fill>
        <patternFill patternType="lightUp">
          <bgColor theme="0"/>
        </patternFill>
      </fill>
    </dxf>
    <dxf>
      <font>
        <color theme="0"/>
      </font>
      <fill>
        <patternFill patternType="lightUp">
          <bgColor theme="0"/>
        </patternFill>
      </fill>
    </dxf>
    <dxf>
      <font>
        <color theme="0"/>
      </font>
      <fill>
        <patternFill patternType="lightUp">
          <bgColor theme="0"/>
        </patternFill>
      </fill>
    </dxf>
    <dxf>
      <font>
        <strike val="0"/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colors>
    <mruColors>
      <color rgb="FFFFFFCC"/>
      <color rgb="FF990033"/>
      <color rgb="FFCCFFCC"/>
      <color rgb="FFA50021"/>
      <color rgb="FFFFFF66"/>
      <color rgb="FFFFCCCC"/>
      <color rgb="FF99FFCC"/>
      <color rgb="FF00FFCC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3848100</xdr:colOff>
      <xdr:row>17</xdr:row>
      <xdr:rowOff>47625</xdr:rowOff>
    </xdr:from>
    <xdr:to>
      <xdr:col>2</xdr:col>
      <xdr:colOff>4238625</xdr:colOff>
      <xdr:row>17</xdr:row>
      <xdr:rowOff>257175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838700" y="3533775"/>
          <a:ext cx="390525" cy="2095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676275</xdr:colOff>
      <xdr:row>19</xdr:row>
      <xdr:rowOff>219075</xdr:rowOff>
    </xdr:from>
    <xdr:to>
      <xdr:col>2</xdr:col>
      <xdr:colOff>1066800</xdr:colOff>
      <xdr:row>19</xdr:row>
      <xdr:rowOff>428625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666875" y="4752975"/>
          <a:ext cx="390525" cy="2095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4619625</xdr:colOff>
      <xdr:row>18</xdr:row>
      <xdr:rowOff>209550</xdr:rowOff>
    </xdr:from>
    <xdr:to>
      <xdr:col>2</xdr:col>
      <xdr:colOff>5010150</xdr:colOff>
      <xdr:row>18</xdr:row>
      <xdr:rowOff>419100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610225" y="4010025"/>
          <a:ext cx="390525" cy="209550"/>
        </a:xfrm>
        <a:prstGeom prst="rect">
          <a:avLst/>
        </a:prstGeom>
        <a:solidFill>
          <a:srgbClr val="FFFFCC"/>
        </a:solidFill>
        <a:ln w="9525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57149</xdr:colOff>
      <xdr:row>103</xdr:row>
      <xdr:rowOff>28575</xdr:rowOff>
    </xdr:from>
    <xdr:to>
      <xdr:col>2</xdr:col>
      <xdr:colOff>2143125</xdr:colOff>
      <xdr:row>105</xdr:row>
      <xdr:rowOff>171450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504824" y="6467475"/>
          <a:ext cx="2085976" cy="561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Concentration in soil due to sludge in first year (immediately after application)</a:t>
          </a:r>
        </a:p>
      </xdr:txBody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2171700</xdr:colOff>
      <xdr:row>109</xdr:row>
      <xdr:rowOff>171450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447675" y="7105650"/>
          <a:ext cx="2171700" cy="5905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Concentration in soil due to sludge in year 10 (immediately after last application)</a:t>
          </a:r>
        </a:p>
      </xdr:txBody>
    </xdr:sp>
    <xdr:clientData/>
  </xdr:twoCellAnchor>
  <xdr:twoCellAnchor>
    <xdr:from>
      <xdr:col>2</xdr:col>
      <xdr:colOff>47624</xdr:colOff>
      <xdr:row>121</xdr:row>
      <xdr:rowOff>38100</xdr:rowOff>
    </xdr:from>
    <xdr:to>
      <xdr:col>2</xdr:col>
      <xdr:colOff>1924049</xdr:colOff>
      <xdr:row>123</xdr:row>
      <xdr:rowOff>104775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95299" y="9620250"/>
          <a:ext cx="1876425" cy="485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Average</a:t>
          </a:r>
          <a:r>
            <a:rPr lang="en-GB" sz="1000" baseline="0"/>
            <a:t> c</a:t>
          </a:r>
          <a:r>
            <a:rPr lang="en-GB" sz="1000"/>
            <a:t>oncentration in soil over T days (after 10 years)</a:t>
          </a:r>
        </a:p>
      </xdr:txBody>
    </xdr:sp>
    <xdr:clientData/>
  </xdr:twoCellAnchor>
  <xdr:twoCellAnchor>
    <xdr:from>
      <xdr:col>2</xdr:col>
      <xdr:colOff>85726</xdr:colOff>
      <xdr:row>146</xdr:row>
      <xdr:rowOff>85725</xdr:rowOff>
    </xdr:from>
    <xdr:to>
      <xdr:col>2</xdr:col>
      <xdr:colOff>1990726</xdr:colOff>
      <xdr:row>148</xdr:row>
      <xdr:rowOff>152400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533401" y="15916275"/>
          <a:ext cx="1905000" cy="561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Predicted environmental</a:t>
          </a:r>
          <a:r>
            <a:rPr lang="en-GB" sz="1000" baseline="0"/>
            <a:t> concentration in porewater (after 10 years)</a:t>
          </a:r>
          <a:endParaRPr lang="en-GB" sz="1000"/>
        </a:p>
      </xdr:txBody>
    </xdr:sp>
    <xdr:clientData/>
  </xdr:twoCellAnchor>
  <xdr:twoCellAnchor>
    <xdr:from>
      <xdr:col>4</xdr:col>
      <xdr:colOff>190500</xdr:colOff>
      <xdr:row>3</xdr:row>
      <xdr:rowOff>104775</xdr:rowOff>
    </xdr:from>
    <xdr:to>
      <xdr:col>6</xdr:col>
      <xdr:colOff>476250</xdr:colOff>
      <xdr:row>7</xdr:row>
      <xdr:rowOff>0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5162550" y="723900"/>
          <a:ext cx="2314575" cy="6953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1000"/>
            </a:spcAft>
            <a:buClrTx/>
            <a:buSzTx/>
            <a:buFontTx/>
            <a:buNone/>
            <a:tabLst/>
            <a:defRPr/>
          </a:pPr>
          <a:r>
            <a:rPr kumimoji="0" lang="en-GB" sz="105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Times New Roman"/>
              <a:cs typeface="Times New Roman"/>
            </a:rPr>
            <a:t>Neither leaching nor volatilisation processes should be included unless there is a specific justification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9525</xdr:colOff>
      <xdr:row>95</xdr:row>
      <xdr:rowOff>95250</xdr:rowOff>
    </xdr:from>
    <xdr:to>
      <xdr:col>2</xdr:col>
      <xdr:colOff>1914525</xdr:colOff>
      <xdr:row>97</xdr:row>
      <xdr:rowOff>161925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457200" y="39604950"/>
          <a:ext cx="1905000" cy="561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First order rate constant for removal from top soil</a:t>
          </a:r>
        </a:p>
      </xdr:txBody>
    </xdr:sp>
    <xdr:clientData/>
  </xdr:twoCellAnchor>
  <xdr:twoCellAnchor>
    <xdr:from>
      <xdr:col>2</xdr:col>
      <xdr:colOff>0</xdr:colOff>
      <xdr:row>99</xdr:row>
      <xdr:rowOff>123825</xdr:rowOff>
    </xdr:from>
    <xdr:to>
      <xdr:col>2</xdr:col>
      <xdr:colOff>1905000</xdr:colOff>
      <xdr:row>101</xdr:row>
      <xdr:rowOff>190500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447675" y="19545300"/>
          <a:ext cx="1905000" cy="485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Fraction accumulation</a:t>
          </a:r>
          <a:r>
            <a:rPr lang="en-GB" sz="1000" baseline="0"/>
            <a:t> in one year</a:t>
          </a:r>
          <a:r>
            <a:rPr lang="en-GB" sz="1000"/>
            <a:t> </a:t>
          </a:r>
        </a:p>
      </xdr:txBody>
    </xdr:sp>
    <xdr:clientData/>
  </xdr:twoCellAnchor>
  <xdr:twoCellAnchor>
    <xdr:from>
      <xdr:col>11</xdr:col>
      <xdr:colOff>219075</xdr:colOff>
      <xdr:row>91</xdr:row>
      <xdr:rowOff>9525</xdr:rowOff>
    </xdr:from>
    <xdr:to>
      <xdr:col>15</xdr:col>
      <xdr:colOff>38100</xdr:colOff>
      <xdr:row>93</xdr:row>
      <xdr:rowOff>180975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3525500" y="18211800"/>
          <a:ext cx="4067175" cy="5905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The BPR guidance , vol IV, part B states  to take the  soil from Table 10 and depends on the PT class. The default values from Table 9 have been used for this  general spreadsheet.</a:t>
          </a:r>
        </a:p>
      </xdr:txBody>
    </xdr:sp>
    <xdr:clientData/>
  </xdr:twoCellAnchor>
  <xdr:twoCellAnchor>
    <xdr:from>
      <xdr:col>11</xdr:col>
      <xdr:colOff>209550</xdr:colOff>
      <xdr:row>107</xdr:row>
      <xdr:rowOff>38100</xdr:rowOff>
    </xdr:from>
    <xdr:to>
      <xdr:col>14</xdr:col>
      <xdr:colOff>695325</xdr:colOff>
      <xdr:row>109</xdr:row>
      <xdr:rowOff>200025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3515975" y="20907375"/>
          <a:ext cx="3962400" cy="5810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These are the </a:t>
          </a:r>
          <a:r>
            <a:rPr kumimoji="0" lang="en-GB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initial</a:t>
          </a: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 PECsoil values after 10 years. If it is appropriate to use the initial value, typically the soil / agricxultural soil value is used in the risk assessment.</a:t>
          </a:r>
        </a:p>
      </xdr:txBody>
    </xdr:sp>
    <xdr:clientData/>
  </xdr:twoCellAnchor>
  <xdr:twoCellAnchor>
    <xdr:from>
      <xdr:col>11</xdr:col>
      <xdr:colOff>190500</xdr:colOff>
      <xdr:row>121</xdr:row>
      <xdr:rowOff>104774</xdr:rowOff>
    </xdr:from>
    <xdr:to>
      <xdr:col>14</xdr:col>
      <xdr:colOff>676275</xdr:colOff>
      <xdr:row>123</xdr:row>
      <xdr:rowOff>76199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13496925" y="23450549"/>
          <a:ext cx="3962400" cy="3905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These are the </a:t>
          </a:r>
          <a:r>
            <a:rPr kumimoji="0" lang="en-GB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time weighted average </a:t>
          </a: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PECsoil values after 10 years. Typically the  terrestrial ecosystem (soil) value is used in the risk assessment.</a:t>
          </a:r>
        </a:p>
      </xdr:txBody>
    </xdr:sp>
    <xdr:clientData/>
  </xdr:twoCellAnchor>
  <xdr:twoCellAnchor>
    <xdr:from>
      <xdr:col>11</xdr:col>
      <xdr:colOff>219075</xdr:colOff>
      <xdr:row>95</xdr:row>
      <xdr:rowOff>114300</xdr:rowOff>
    </xdr:from>
    <xdr:to>
      <xdr:col>14</xdr:col>
      <xdr:colOff>704850</xdr:colOff>
      <xdr:row>97</xdr:row>
      <xdr:rowOff>123825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13525500" y="18983325"/>
          <a:ext cx="3962400" cy="4286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If volatilisation and leaching are not considered relevant then k is simply kbiosoil. The values for kvolat and kleach are set to zero by the spreadsheet.</a:t>
          </a:r>
        </a:p>
      </xdr:txBody>
    </xdr:sp>
    <xdr:clientData/>
  </xdr:twoCellAnchor>
  <xdr:twoCellAnchor>
    <xdr:from>
      <xdr:col>11</xdr:col>
      <xdr:colOff>219075</xdr:colOff>
      <xdr:row>65</xdr:row>
      <xdr:rowOff>28576</xdr:rowOff>
    </xdr:from>
    <xdr:to>
      <xdr:col>14</xdr:col>
      <xdr:colOff>704850</xdr:colOff>
      <xdr:row>67</xdr:row>
      <xdr:rowOff>9526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13525500" y="12334876"/>
          <a:ext cx="3962400" cy="2667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PECsed value for use in the risk assessment.</a:t>
          </a:r>
        </a:p>
      </xdr:txBody>
    </xdr:sp>
    <xdr:clientData/>
  </xdr:twoCellAnchor>
  <xdr:twoCellAnchor>
    <xdr:from>
      <xdr:col>11</xdr:col>
      <xdr:colOff>228600</xdr:colOff>
      <xdr:row>52</xdr:row>
      <xdr:rowOff>1</xdr:rowOff>
    </xdr:from>
    <xdr:to>
      <xdr:col>14</xdr:col>
      <xdr:colOff>714375</xdr:colOff>
      <xdr:row>53</xdr:row>
      <xdr:rowOff>19051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13535025" y="9677401"/>
          <a:ext cx="3962400" cy="2667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PECsw value for use in the risk assessment.</a:t>
          </a:r>
        </a:p>
      </xdr:txBody>
    </xdr:sp>
    <xdr:clientData/>
  </xdr:twoCellAnchor>
  <xdr:twoCellAnchor>
    <xdr:from>
      <xdr:col>11</xdr:col>
      <xdr:colOff>238125</xdr:colOff>
      <xdr:row>38</xdr:row>
      <xdr:rowOff>95251</xdr:rowOff>
    </xdr:from>
    <xdr:to>
      <xdr:col>14</xdr:col>
      <xdr:colOff>723900</xdr:colOff>
      <xdr:row>39</xdr:row>
      <xdr:rowOff>114301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13544550" y="7067551"/>
          <a:ext cx="3962400" cy="2667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PEC values for use in the risk assessment.</a:t>
          </a:r>
        </a:p>
      </xdr:txBody>
    </xdr:sp>
    <xdr:clientData/>
  </xdr:twoCellAnchor>
  <xdr:twoCellAnchor>
    <xdr:from>
      <xdr:col>11</xdr:col>
      <xdr:colOff>200025</xdr:colOff>
      <xdr:row>146</xdr:row>
      <xdr:rowOff>85724</xdr:rowOff>
    </xdr:from>
    <xdr:to>
      <xdr:col>14</xdr:col>
      <xdr:colOff>685800</xdr:colOff>
      <xdr:row>148</xdr:row>
      <xdr:rowOff>171450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13506450" y="28251149"/>
          <a:ext cx="3962400" cy="581026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The concentration in the soil porewater is used as an indication of concentrations in groundwater. Typically, the agricultural  soil value is used as the PECgw value.</a:t>
          </a:r>
        </a:p>
      </xdr:txBody>
    </xdr:sp>
    <xdr:clientData/>
  </xdr:twoCellAnchor>
  <xdr:twoCellAnchor>
    <xdr:from>
      <xdr:col>11</xdr:col>
      <xdr:colOff>228600</xdr:colOff>
      <xdr:row>24</xdr:row>
      <xdr:rowOff>209551</xdr:rowOff>
    </xdr:from>
    <xdr:to>
      <xdr:col>14</xdr:col>
      <xdr:colOff>714375</xdr:colOff>
      <xdr:row>25</xdr:row>
      <xdr:rowOff>238125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13268325" y="5591176"/>
          <a:ext cx="3962400" cy="276224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Only required if deposition to soil is part of the assessment.</a:t>
          </a:r>
        </a:p>
      </xdr:txBody>
    </xdr:sp>
    <xdr:clientData/>
  </xdr:twoCellAnchor>
  <xdr:twoCellAnchor>
    <xdr:from>
      <xdr:col>11</xdr:col>
      <xdr:colOff>314325</xdr:colOff>
      <xdr:row>15</xdr:row>
      <xdr:rowOff>171450</xdr:rowOff>
    </xdr:from>
    <xdr:to>
      <xdr:col>15</xdr:col>
      <xdr:colOff>28575</xdr:colOff>
      <xdr:row>17</xdr:row>
      <xdr:rowOff>219075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3354050" y="3324225"/>
          <a:ext cx="3962400" cy="5429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000" b="0" i="0" baseline="0">
              <a:effectLst/>
              <a:latin typeface="+mn-lt"/>
              <a:ea typeface="+mn-ea"/>
              <a:cs typeface="+mn-cs"/>
            </a:rPr>
            <a:t>Cells will be blue if MOLW, VP, or SOL are required.</a:t>
          </a:r>
          <a:endParaRPr lang="en-GB" sz="10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MOLW is only required if considering volatilsation or H is not inputted directly.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VP and SOL are only required if H is not inputted directly.</a:t>
          </a:r>
        </a:p>
      </xdr:txBody>
    </xdr:sp>
    <xdr:clientData/>
  </xdr:twoCellAnchor>
  <xdr:twoCellAnchor>
    <xdr:from>
      <xdr:col>4</xdr:col>
      <xdr:colOff>190500</xdr:colOff>
      <xdr:row>6</xdr:row>
      <xdr:rowOff>200026</xdr:rowOff>
    </xdr:from>
    <xdr:to>
      <xdr:col>6</xdr:col>
      <xdr:colOff>476250</xdr:colOff>
      <xdr:row>8</xdr:row>
      <xdr:rowOff>66676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65DF0D4-2DF3-40EF-B8BC-5F494CE37543}"/>
            </a:ext>
          </a:extLst>
        </xdr:cNvPr>
        <xdr:cNvSpPr txBox="1"/>
      </xdr:nvSpPr>
      <xdr:spPr>
        <a:xfrm>
          <a:off x="5162550" y="1381126"/>
          <a:ext cx="2314575" cy="3048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1000"/>
            </a:spcAft>
            <a:buClrTx/>
            <a:buSzTx/>
            <a:buFontTx/>
            <a:buNone/>
            <a:tabLst/>
            <a:defRPr/>
          </a:pPr>
          <a:r>
            <a:rPr kumimoji="0" lang="en-GB" sz="105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Times New Roman"/>
              <a:cs typeface="Times New Roman"/>
            </a:rPr>
            <a:t>See BPR guidance (pages 74-75)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53</xdr:row>
      <xdr:rowOff>123825</xdr:rowOff>
    </xdr:from>
    <xdr:to>
      <xdr:col>6</xdr:col>
      <xdr:colOff>228600</xdr:colOff>
      <xdr:row>61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47675" y="10629900"/>
          <a:ext cx="6296025" cy="1990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15000"/>
            </a:lnSpc>
            <a:spcAft>
              <a:spcPts val="600"/>
            </a:spcAft>
          </a:pPr>
          <a:r>
            <a:rPr lang="en-GB" sz="1100" b="1">
              <a:effectLst/>
              <a:latin typeface="+mn-lt"/>
              <a:ea typeface="Times New Roman"/>
              <a:cs typeface="Times New Roman"/>
            </a:rPr>
            <a:t>Notes on Table 5:</a:t>
          </a:r>
          <a:endParaRPr lang="en-GB" sz="1400">
            <a:effectLst/>
            <a:latin typeface="+mn-lt"/>
            <a:ea typeface="Times New Roman"/>
            <a:cs typeface="Times New Roman"/>
          </a:endParaRPr>
        </a:p>
        <a:p>
          <a:pPr marL="342900" lvl="0" indent="-342900">
            <a:lnSpc>
              <a:spcPct val="115000"/>
            </a:lnSpc>
            <a:spcAft>
              <a:spcPts val="0"/>
            </a:spcAft>
            <a:buSzPts val="1000"/>
            <a:buFont typeface="+mj-lt"/>
            <a:buAutoNum type="alphaLcParenBoth"/>
          </a:pPr>
          <a:r>
            <a:rPr lang="en-GB" sz="1100">
              <a:effectLst/>
              <a:latin typeface="+mn-lt"/>
              <a:ea typeface="Times New Roman"/>
              <a:cs typeface="Times New Roman"/>
            </a:rPr>
            <a:t>For use in exposure models these half-lives do not need to be corrected for different environmental temperatures.</a:t>
          </a:r>
          <a:endParaRPr lang="en-GB" sz="1400">
            <a:effectLst/>
            <a:latin typeface="+mn-lt"/>
            <a:ea typeface="Times New Roman"/>
            <a:cs typeface="Times New Roman"/>
          </a:endParaRPr>
        </a:p>
        <a:p>
          <a:pPr marL="342900" lvl="0" indent="-342900">
            <a:lnSpc>
              <a:spcPct val="115000"/>
            </a:lnSpc>
            <a:spcBef>
              <a:spcPts val="400"/>
            </a:spcBef>
            <a:spcAft>
              <a:spcPts val="0"/>
            </a:spcAft>
            <a:buSzPts val="1000"/>
            <a:buFont typeface="+mj-lt"/>
            <a:buAutoNum type="alphaLcParenBoth"/>
          </a:pPr>
          <a:r>
            <a:rPr lang="en-GB" sz="1100">
              <a:effectLst/>
              <a:latin typeface="+mn-lt"/>
              <a:ea typeface="Times New Roman"/>
              <a:cs typeface="Times New Roman"/>
            </a:rPr>
            <a:t>The 10-day time window concept does not apply to the MITI test. The value obtained in a 14-d window is regarded as acceptable in the Closed Bottle method, if the number of bottles that would have been required to evaluate the 10-d window would cause the test to become too unwieldy.</a:t>
          </a:r>
          <a:endParaRPr lang="en-GB" sz="1400">
            <a:effectLst/>
            <a:latin typeface="+mn-lt"/>
            <a:ea typeface="Times New Roman"/>
            <a:cs typeface="Times New Roman"/>
          </a:endParaRPr>
        </a:p>
        <a:p>
          <a:pPr marL="342900" lvl="0" indent="-342900">
            <a:lnSpc>
              <a:spcPct val="115000"/>
            </a:lnSpc>
            <a:spcBef>
              <a:spcPts val="400"/>
            </a:spcBef>
            <a:spcAft>
              <a:spcPts val="0"/>
            </a:spcAft>
            <a:buSzPts val="1000"/>
            <a:buFont typeface="+mj-lt"/>
            <a:buAutoNum type="alphaLcParenBoth"/>
          </a:pPr>
          <a:r>
            <a:rPr lang="en-GB" sz="1100">
              <a:effectLst/>
              <a:latin typeface="+mn-lt"/>
              <a:ea typeface="Times New Roman"/>
              <a:cs typeface="Times New Roman"/>
            </a:rPr>
            <a:t>Only those inherently degradable substances that fulfil the criteria described in note b) to Table 6 above. The half-life of 150 days reflects a present "best expert judgement".</a:t>
          </a:r>
          <a:endParaRPr lang="en-GB" sz="1400">
            <a:effectLst/>
            <a:latin typeface="+mn-lt"/>
            <a:ea typeface="Times New Roman"/>
            <a:cs typeface="Times New Roman"/>
          </a:endParaRPr>
        </a:p>
        <a:p>
          <a:endParaRPr lang="en-GB" sz="1100"/>
        </a:p>
      </xdr:txBody>
    </xdr:sp>
    <xdr:clientData/>
  </xdr:twoCellAnchor>
  <xdr:twoCellAnchor>
    <xdr:from>
      <xdr:col>2</xdr:col>
      <xdr:colOff>0</xdr:colOff>
      <xdr:row>75</xdr:row>
      <xdr:rowOff>142875</xdr:rowOff>
    </xdr:from>
    <xdr:to>
      <xdr:col>6</xdr:col>
      <xdr:colOff>228600</xdr:colOff>
      <xdr:row>78</xdr:row>
      <xdr:rowOff>190500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47675" y="20354925"/>
          <a:ext cx="6296025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15000"/>
            </a:lnSpc>
            <a:spcAft>
              <a:spcPts val="600"/>
            </a:spcAft>
          </a:pPr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Times New Roman"/>
              <a:cs typeface="Times New Roman"/>
            </a:rPr>
            <a:t>*  </a:t>
          </a:r>
          <a:r>
            <a:rPr lang="en-GB" sz="1100" b="0" i="0" u="none" strike="noStrike" baseline="0">
              <a:solidFill>
                <a:sysClr val="windowText" lastClr="000000"/>
              </a:solidFill>
              <a:latin typeface="+mn-lt"/>
            </a:rPr>
            <a:t>Measured Kp</a:t>
          </a:r>
          <a:r>
            <a:rPr lang="en-GB" sz="1100" b="0" i="0" u="none" strike="noStrike" baseline="-25000">
              <a:solidFill>
                <a:sysClr val="windowText" lastClr="000000"/>
              </a:solidFill>
              <a:latin typeface="+mn-lt"/>
            </a:rPr>
            <a:t>soil</a:t>
          </a:r>
          <a:r>
            <a:rPr lang="en-GB" sz="1100" b="0" i="0" u="none" strike="noStrike" baseline="0">
              <a:solidFill>
                <a:sysClr val="windowText" lastClr="000000"/>
              </a:solidFill>
              <a:latin typeface="+mn-lt"/>
            </a:rPr>
            <a:t> values are preferred, but if not available and assuming an EU standard soil these values correspond to log K</a:t>
          </a:r>
          <a:r>
            <a:rPr lang="en-GB" sz="1100" b="0" i="0" u="none" strike="noStrike" baseline="-25000">
              <a:solidFill>
                <a:sysClr val="windowText" lastClr="000000"/>
              </a:solidFill>
              <a:latin typeface="+mn-lt"/>
            </a:rPr>
            <a:t>ow</a:t>
          </a:r>
          <a:r>
            <a:rPr lang="en-GB" sz="1100" b="0" i="0" u="none" strike="noStrike" baseline="0">
              <a:solidFill>
                <a:sysClr val="windowText" lastClr="000000"/>
              </a:solidFill>
              <a:latin typeface="+mn-lt"/>
            </a:rPr>
            <a:t> values of 4.4 (Kp</a:t>
          </a:r>
          <a:r>
            <a:rPr lang="en-GB" sz="1100" b="0" i="0" u="none" strike="noStrike" baseline="-25000">
              <a:solidFill>
                <a:sysClr val="windowText" lastClr="000000"/>
              </a:solidFill>
              <a:latin typeface="+mn-lt"/>
            </a:rPr>
            <a:t>soil</a:t>
          </a:r>
          <a:r>
            <a:rPr lang="en-GB" sz="1100" b="0" i="0" u="none" strike="noStrike" baseline="0">
              <a:solidFill>
                <a:sysClr val="windowText" lastClr="000000"/>
              </a:solidFill>
              <a:latin typeface="+mn-lt"/>
            </a:rPr>
            <a:t> = 100), 5.7 (Kp</a:t>
          </a:r>
          <a:r>
            <a:rPr lang="en-GB" sz="1100" b="0" i="0" u="none" strike="noStrike" baseline="-25000">
              <a:solidFill>
                <a:sysClr val="windowText" lastClr="000000"/>
              </a:solidFill>
              <a:latin typeface="+mn-lt"/>
            </a:rPr>
            <a:t>soil</a:t>
          </a:r>
          <a:r>
            <a:rPr lang="en-GB" sz="1100" b="0" i="0" u="none" strike="noStrike" baseline="0">
              <a:solidFill>
                <a:sysClr val="windowText" lastClr="000000"/>
              </a:solidFill>
              <a:latin typeface="+mn-lt"/>
            </a:rPr>
            <a:t> = 1000), and 6.9 (Kp</a:t>
          </a:r>
          <a:r>
            <a:rPr lang="en-GB" sz="1100" b="0" i="0" u="none" strike="noStrike" baseline="-25000">
              <a:solidFill>
                <a:sysClr val="windowText" lastClr="000000"/>
              </a:solidFill>
              <a:latin typeface="+mn-lt"/>
            </a:rPr>
            <a:t>soil</a:t>
          </a:r>
          <a:r>
            <a:rPr lang="en-GB" sz="1100" b="0" i="0" u="none" strike="noStrike" baseline="0">
              <a:solidFill>
                <a:sysClr val="windowText" lastClr="000000"/>
              </a:solidFill>
              <a:latin typeface="+mn-lt"/>
            </a:rPr>
            <a:t> = 10,000) using the TGD QSAR equations for Kp</a:t>
          </a:r>
          <a:r>
            <a:rPr lang="en-GB" sz="1100" b="0" i="0" u="none" strike="noStrike" baseline="-25000">
              <a:solidFill>
                <a:sysClr val="windowText" lastClr="000000"/>
              </a:solidFill>
              <a:latin typeface="+mn-lt"/>
            </a:rPr>
            <a:t>soil</a:t>
          </a:r>
          <a:r>
            <a:rPr lang="en-GB" sz="1100" b="0" i="0" u="none" strike="noStrike" baseline="0">
              <a:solidFill>
                <a:sysClr val="windowText" lastClr="000000"/>
              </a:solidFill>
              <a:latin typeface="+mn-lt"/>
            </a:rPr>
            <a:t> as a function of K</a:t>
          </a:r>
          <a:r>
            <a:rPr lang="en-GB" sz="1100" b="0" i="0" u="none" strike="noStrike" baseline="-25000">
              <a:solidFill>
                <a:sysClr val="windowText" lastClr="000000"/>
              </a:solidFill>
              <a:latin typeface="+mn-lt"/>
            </a:rPr>
            <a:t>ow</a:t>
          </a:r>
          <a:r>
            <a:rPr lang="en-GB" sz="1100" b="0" i="0" u="none" strike="noStrike" baseline="0">
              <a:solidFill>
                <a:sysClr val="windowText" lastClr="000000"/>
              </a:solidFill>
              <a:latin typeface="+mn-lt"/>
            </a:rPr>
            <a:t>. </a:t>
          </a:r>
          <a:r>
            <a:rPr lang="en-GB" sz="800" b="0" i="0" u="none" strike="noStrike" baseline="0">
              <a:solidFill>
                <a:srgbClr val="000000"/>
              </a:solidFill>
              <a:latin typeface="Verdana"/>
            </a:rPr>
            <a:t>	</a:t>
          </a: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J33"/>
  <sheetViews>
    <sheetView showRowColHeaders="0" workbookViewId="0"/>
  </sheetViews>
  <sheetFormatPr defaultRowHeight="12.75" x14ac:dyDescent="0.2"/>
  <cols>
    <col min="1" max="1" width="5.7109375" style="7" customWidth="1"/>
    <col min="2" max="2" width="9.140625" style="7"/>
    <col min="3" max="3" width="78.42578125" style="7" customWidth="1"/>
    <col min="4" max="5" width="9.140625" style="7"/>
    <col min="6" max="6" width="15.140625" style="7" customWidth="1"/>
    <col min="7" max="16384" width="9.140625" style="7"/>
  </cols>
  <sheetData>
    <row r="3" spans="2:10" ht="23.25" x14ac:dyDescent="0.35">
      <c r="B3" s="90" t="s">
        <v>417</v>
      </c>
      <c r="C3" s="52"/>
      <c r="D3" s="52"/>
      <c r="E3" s="52"/>
      <c r="F3" s="52"/>
    </row>
    <row r="4" spans="2:10" ht="23.25" x14ac:dyDescent="0.2">
      <c r="B4" s="91" t="s">
        <v>418</v>
      </c>
      <c r="C4" s="52"/>
      <c r="D4" s="52"/>
      <c r="E4" s="52"/>
      <c r="F4" s="52"/>
    </row>
    <row r="5" spans="2:10" x14ac:dyDescent="0.2">
      <c r="C5" s="83"/>
    </row>
    <row r="6" spans="2:10" ht="21" x14ac:dyDescent="0.2">
      <c r="B6" s="57" t="s">
        <v>262</v>
      </c>
      <c r="C6" s="52"/>
      <c r="D6" s="52"/>
      <c r="E6" s="52"/>
      <c r="F6" s="52"/>
    </row>
    <row r="8" spans="2:10" ht="3.95" customHeight="1" x14ac:dyDescent="0.2">
      <c r="B8" s="62"/>
      <c r="C8" s="63"/>
      <c r="D8" s="42"/>
      <c r="E8" s="42"/>
      <c r="F8" s="42"/>
      <c r="G8" s="8"/>
      <c r="H8" s="40"/>
      <c r="I8" s="8"/>
      <c r="J8" s="5"/>
    </row>
    <row r="9" spans="2:10" ht="15" customHeight="1" x14ac:dyDescent="0.2">
      <c r="B9" s="88" t="s">
        <v>263</v>
      </c>
      <c r="C9" s="87"/>
      <c r="D9" s="42"/>
      <c r="E9" s="42"/>
      <c r="F9" s="42"/>
      <c r="G9" s="8"/>
      <c r="H9" s="8"/>
      <c r="I9" s="8"/>
    </row>
    <row r="10" spans="2:10" ht="15" customHeight="1" x14ac:dyDescent="0.2">
      <c r="B10" s="88" t="s">
        <v>264</v>
      </c>
      <c r="C10" s="59"/>
      <c r="D10" s="42"/>
      <c r="E10" s="42"/>
      <c r="F10" s="42"/>
      <c r="G10" s="8"/>
      <c r="H10" s="8"/>
      <c r="I10" s="8"/>
    </row>
    <row r="11" spans="2:10" ht="15" customHeight="1" x14ac:dyDescent="0.2">
      <c r="B11" s="89" t="s">
        <v>427</v>
      </c>
      <c r="C11" s="59"/>
      <c r="D11" s="43"/>
      <c r="E11" s="43"/>
      <c r="F11" s="43"/>
      <c r="H11" s="8"/>
      <c r="I11" s="8"/>
    </row>
    <row r="12" spans="2:10" ht="3.95" customHeight="1" x14ac:dyDescent="0.2">
      <c r="B12" s="62"/>
      <c r="C12" s="63"/>
      <c r="D12" s="42"/>
      <c r="E12" s="42"/>
      <c r="F12" s="42"/>
      <c r="G12" s="8"/>
      <c r="H12" s="40"/>
      <c r="I12" s="8"/>
      <c r="J12" s="5"/>
    </row>
    <row r="14" spans="2:10" ht="21" x14ac:dyDescent="0.2">
      <c r="B14" s="57" t="s">
        <v>143</v>
      </c>
      <c r="C14" s="52"/>
      <c r="D14" s="52"/>
      <c r="E14" s="52"/>
      <c r="F14" s="52"/>
    </row>
    <row r="16" spans="2:10" ht="24.95" customHeight="1" x14ac:dyDescent="0.2">
      <c r="B16" s="58" t="s">
        <v>144</v>
      </c>
      <c r="C16" s="59" t="s">
        <v>258</v>
      </c>
      <c r="D16" s="42"/>
      <c r="E16" s="42"/>
      <c r="F16" s="42"/>
      <c r="G16" s="8"/>
      <c r="H16" s="8"/>
      <c r="I16" s="8"/>
    </row>
    <row r="17" spans="2:10" ht="35.1" customHeight="1" x14ac:dyDescent="0.2">
      <c r="B17" s="124" t="s">
        <v>145</v>
      </c>
      <c r="C17" s="63" t="s">
        <v>416</v>
      </c>
      <c r="D17" s="42"/>
      <c r="E17" s="42"/>
      <c r="F17" s="42"/>
      <c r="G17" s="8"/>
      <c r="H17" s="8"/>
      <c r="I17" s="8"/>
    </row>
    <row r="18" spans="2:10" ht="24.95" customHeight="1" x14ac:dyDescent="0.2">
      <c r="B18" s="60" t="s">
        <v>146</v>
      </c>
      <c r="C18" s="59" t="s">
        <v>259</v>
      </c>
      <c r="D18" s="43"/>
      <c r="E18" s="43"/>
      <c r="F18" s="43"/>
      <c r="H18" s="8"/>
      <c r="I18" s="8"/>
    </row>
    <row r="19" spans="2:10" ht="39.950000000000003" customHeight="1" x14ac:dyDescent="0.2">
      <c r="B19" s="62" t="s">
        <v>147</v>
      </c>
      <c r="C19" s="63" t="s">
        <v>260</v>
      </c>
      <c r="D19" s="42"/>
      <c r="E19" s="42"/>
      <c r="F19" s="42"/>
      <c r="G19" s="8"/>
      <c r="H19" s="40"/>
      <c r="I19" s="8"/>
      <c r="J19" s="5"/>
    </row>
    <row r="20" spans="2:10" ht="39.950000000000003" customHeight="1" x14ac:dyDescent="0.2">
      <c r="B20" s="62" t="s">
        <v>425</v>
      </c>
      <c r="C20" s="63" t="s">
        <v>398</v>
      </c>
      <c r="D20" s="42"/>
      <c r="E20" s="42"/>
      <c r="F20" s="42"/>
      <c r="G20" s="8"/>
      <c r="H20" s="8"/>
      <c r="I20" s="8"/>
    </row>
    <row r="21" spans="2:10" ht="39.950000000000003" customHeight="1" x14ac:dyDescent="0.2">
      <c r="B21" s="62" t="s">
        <v>426</v>
      </c>
      <c r="C21" s="63" t="s">
        <v>413</v>
      </c>
      <c r="D21" s="42"/>
      <c r="E21" s="42"/>
      <c r="F21" s="42"/>
      <c r="G21" s="8"/>
      <c r="H21" s="8"/>
      <c r="I21" s="8"/>
    </row>
    <row r="24" spans="2:10" ht="21" x14ac:dyDescent="0.2">
      <c r="B24" s="57" t="s">
        <v>148</v>
      </c>
      <c r="C24" s="52"/>
      <c r="D24" s="52"/>
      <c r="E24" s="52"/>
      <c r="F24" s="52"/>
    </row>
    <row r="26" spans="2:10" ht="3.95" customHeight="1" x14ac:dyDescent="0.2">
      <c r="B26" s="62"/>
      <c r="C26" s="63"/>
      <c r="D26" s="42"/>
      <c r="E26" s="42"/>
      <c r="F26" s="42"/>
      <c r="G26" s="8"/>
      <c r="H26" s="40"/>
      <c r="I26" s="8"/>
      <c r="J26" s="5"/>
    </row>
    <row r="27" spans="2:10" ht="15.75" x14ac:dyDescent="0.2">
      <c r="B27" s="60" t="s">
        <v>144</v>
      </c>
      <c r="C27" s="47" t="s">
        <v>194</v>
      </c>
      <c r="D27" s="64"/>
      <c r="E27" s="64"/>
      <c r="F27" s="42"/>
      <c r="G27" s="9"/>
      <c r="H27" s="9"/>
    </row>
    <row r="28" spans="2:10" ht="15.75" x14ac:dyDescent="0.2">
      <c r="B28" s="61"/>
      <c r="C28" s="47" t="s">
        <v>402</v>
      </c>
      <c r="D28" s="64"/>
      <c r="E28" s="64"/>
      <c r="F28" s="42"/>
      <c r="G28" s="9"/>
      <c r="H28" s="9"/>
    </row>
    <row r="29" spans="2:10" x14ac:dyDescent="0.2">
      <c r="B29" s="65"/>
      <c r="C29" s="65"/>
      <c r="D29" s="65"/>
      <c r="E29" s="65"/>
      <c r="F29" s="41"/>
    </row>
    <row r="30" spans="2:10" ht="15.75" x14ac:dyDescent="0.2">
      <c r="B30" s="60" t="s">
        <v>145</v>
      </c>
      <c r="C30" s="47" t="s">
        <v>261</v>
      </c>
      <c r="D30" s="65"/>
      <c r="E30" s="65"/>
      <c r="F30" s="41"/>
    </row>
    <row r="31" spans="2:10" ht="15.75" x14ac:dyDescent="0.2">
      <c r="B31" s="65"/>
      <c r="C31" s="47" t="s">
        <v>414</v>
      </c>
      <c r="D31" s="65"/>
      <c r="E31" s="65"/>
      <c r="F31" s="41"/>
    </row>
    <row r="32" spans="2:10" ht="15.75" x14ac:dyDescent="0.2">
      <c r="B32" s="65"/>
      <c r="C32" s="47" t="s">
        <v>415</v>
      </c>
      <c r="D32" s="65"/>
      <c r="E32" s="65"/>
      <c r="F32" s="41"/>
    </row>
    <row r="33" spans="2:10" ht="3.95" customHeight="1" x14ac:dyDescent="0.2">
      <c r="B33" s="62"/>
      <c r="C33" s="63"/>
      <c r="D33" s="42"/>
      <c r="E33" s="42"/>
      <c r="F33" s="42"/>
      <c r="G33" s="8"/>
      <c r="H33" s="40"/>
      <c r="I33" s="8"/>
      <c r="J33" s="5"/>
    </row>
  </sheetData>
  <sheetProtection algorithmName="SHA-512" hashValue="VARZns+lsoGX0e//3kJqLTNp1AijSCMLYmwly+bAXkq/2eNEj/NzvfMTnt9ACO6bPkk9ZCXoeG7X/iqODtokPg==" saltValue="J/FIH9IA1SuhPal9xAKK7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B2:P226"/>
  <sheetViews>
    <sheetView showRowColHeaders="0" tabSelected="1" topLeftCell="D35" zoomScaleNormal="100" workbookViewId="0">
      <selection activeCell="H15" sqref="H15"/>
    </sheetView>
  </sheetViews>
  <sheetFormatPr defaultRowHeight="12.75" x14ac:dyDescent="0.2"/>
  <cols>
    <col min="1" max="2" width="4.7109375" style="18" customWidth="1"/>
    <col min="3" max="3" width="52.85546875" style="18" customWidth="1"/>
    <col min="4" max="4" width="15" style="18" customWidth="1"/>
    <col min="5" max="5" width="12.7109375" style="18" customWidth="1"/>
    <col min="6" max="9" width="17.7109375" style="18" customWidth="1"/>
    <col min="10" max="13" width="18.7109375" style="18" customWidth="1"/>
    <col min="14" max="14" width="14.7109375" style="18" customWidth="1"/>
    <col min="15" max="15" width="11.5703125" style="10" customWidth="1"/>
    <col min="16" max="16384" width="9.140625" style="18"/>
  </cols>
  <sheetData>
    <row r="2" spans="2:16" x14ac:dyDescent="0.2">
      <c r="L2" s="10"/>
      <c r="O2" s="18"/>
    </row>
    <row r="3" spans="2:16" s="45" customFormat="1" ht="23.25" x14ac:dyDescent="0.2">
      <c r="B3" s="72"/>
      <c r="C3" s="125" t="s">
        <v>251</v>
      </c>
      <c r="D3" s="72"/>
      <c r="E3" s="72"/>
      <c r="F3" s="72"/>
      <c r="G3" s="72"/>
      <c r="H3" s="72"/>
      <c r="I3" s="72"/>
      <c r="J3" s="72"/>
      <c r="K3" s="72"/>
      <c r="L3" s="111"/>
      <c r="M3" s="111"/>
      <c r="N3" s="111"/>
      <c r="O3" s="111"/>
      <c r="P3" s="111"/>
    </row>
    <row r="4" spans="2:16" x14ac:dyDescent="0.2">
      <c r="B4" s="106"/>
      <c r="G4" s="106"/>
      <c r="H4" s="106"/>
      <c r="I4" s="106"/>
      <c r="J4" s="106"/>
      <c r="K4" s="106"/>
      <c r="L4" s="118"/>
      <c r="M4" s="106"/>
      <c r="N4" s="106"/>
      <c r="O4" s="106"/>
    </row>
    <row r="5" spans="2:16" ht="15.75" x14ac:dyDescent="0.2">
      <c r="B5" s="20"/>
      <c r="C5" s="96" t="s">
        <v>322</v>
      </c>
      <c r="D5" s="127" t="s">
        <v>324</v>
      </c>
      <c r="E5" s="97"/>
      <c r="F5" s="121" t="s">
        <v>324</v>
      </c>
      <c r="G5" s="106"/>
      <c r="H5" s="106"/>
      <c r="I5" s="106"/>
      <c r="J5" s="119"/>
      <c r="K5" s="106"/>
      <c r="L5" s="106"/>
      <c r="M5" s="118"/>
      <c r="N5" s="106"/>
      <c r="O5" s="106"/>
    </row>
    <row r="6" spans="2:16" ht="15.75" x14ac:dyDescent="0.2">
      <c r="B6" s="20"/>
      <c r="C6" s="96" t="s">
        <v>321</v>
      </c>
      <c r="D6" s="127" t="s">
        <v>324</v>
      </c>
      <c r="E6" s="97"/>
      <c r="F6" s="121" t="s">
        <v>325</v>
      </c>
      <c r="G6" s="106"/>
      <c r="H6" s="106"/>
      <c r="I6" s="106"/>
      <c r="J6" s="119"/>
      <c r="K6" s="106"/>
      <c r="L6" s="106"/>
      <c r="M6" s="118"/>
      <c r="N6" s="106"/>
      <c r="O6" s="106"/>
    </row>
    <row r="7" spans="2:16" ht="18.75" x14ac:dyDescent="0.2">
      <c r="B7" s="20"/>
      <c r="C7" s="96" t="s">
        <v>323</v>
      </c>
      <c r="D7" s="127" t="s">
        <v>324</v>
      </c>
      <c r="E7" s="97"/>
      <c r="G7" s="106"/>
      <c r="H7" s="120" t="s">
        <v>406</v>
      </c>
      <c r="I7" s="106"/>
      <c r="J7" s="119"/>
      <c r="K7" s="106"/>
      <c r="L7" s="106"/>
      <c r="M7" s="118"/>
      <c r="N7" s="106"/>
      <c r="O7" s="106"/>
    </row>
    <row r="8" spans="2:16" ht="15.75" x14ac:dyDescent="0.2">
      <c r="B8" s="20"/>
      <c r="C8" s="96" t="s">
        <v>408</v>
      </c>
      <c r="D8" s="127" t="s">
        <v>407</v>
      </c>
      <c r="E8" s="97"/>
      <c r="G8" s="106"/>
      <c r="H8" s="120" t="s">
        <v>407</v>
      </c>
      <c r="I8" s="106"/>
      <c r="J8" s="119"/>
      <c r="K8" s="106"/>
      <c r="L8" s="106"/>
      <c r="M8" s="118"/>
      <c r="N8" s="106"/>
      <c r="O8" s="106"/>
    </row>
    <row r="9" spans="2:16" x14ac:dyDescent="0.2">
      <c r="D9" s="105" t="s">
        <v>324</v>
      </c>
      <c r="E9" s="105" t="s">
        <v>325</v>
      </c>
      <c r="G9" s="106"/>
      <c r="H9" s="106"/>
      <c r="I9" s="106"/>
      <c r="J9" s="106"/>
      <c r="K9" s="106"/>
      <c r="L9" s="118"/>
      <c r="M9" s="106"/>
      <c r="N9" s="106"/>
      <c r="O9" s="106"/>
    </row>
    <row r="10" spans="2:16" s="45" customFormat="1" ht="12.75" customHeight="1" x14ac:dyDescent="0.2">
      <c r="B10" s="79"/>
      <c r="C10" s="47" t="s">
        <v>397</v>
      </c>
      <c r="D10" s="79"/>
      <c r="E10" s="79"/>
      <c r="F10" s="79"/>
      <c r="G10" s="79"/>
      <c r="H10" s="79"/>
      <c r="I10" s="79"/>
      <c r="J10" s="79"/>
      <c r="K10" s="80"/>
      <c r="L10" s="114"/>
      <c r="M10" s="114"/>
      <c r="N10" s="114"/>
      <c r="O10" s="114"/>
      <c r="P10" s="114"/>
    </row>
    <row r="11" spans="2:16" s="49" customFormat="1" ht="30" customHeight="1" x14ac:dyDescent="0.2">
      <c r="B11" s="46"/>
      <c r="C11" s="85" t="s">
        <v>0</v>
      </c>
      <c r="D11" s="56" t="s">
        <v>1</v>
      </c>
      <c r="E11" s="56" t="s">
        <v>2</v>
      </c>
      <c r="F11" s="115" t="s">
        <v>421</v>
      </c>
      <c r="G11" s="115" t="s">
        <v>422</v>
      </c>
      <c r="H11" s="115" t="s">
        <v>423</v>
      </c>
      <c r="I11" s="115" t="s">
        <v>424</v>
      </c>
      <c r="J11" s="134" t="s">
        <v>52</v>
      </c>
      <c r="K11" s="135"/>
      <c r="L11" s="114"/>
      <c r="M11" s="114"/>
      <c r="N11" s="114"/>
      <c r="O11" s="114"/>
      <c r="P11" s="114"/>
    </row>
    <row r="12" spans="2:16" s="49" customFormat="1" ht="20.100000000000001" customHeight="1" x14ac:dyDescent="0.2">
      <c r="B12" s="46"/>
      <c r="C12" s="77" t="s">
        <v>253</v>
      </c>
      <c r="D12" s="78"/>
      <c r="E12" s="78"/>
      <c r="F12" s="78"/>
      <c r="G12" s="78"/>
      <c r="H12" s="78"/>
      <c r="I12" s="78"/>
      <c r="J12" s="76"/>
      <c r="K12" s="76"/>
      <c r="L12" s="114"/>
      <c r="M12" s="114"/>
      <c r="N12" s="114"/>
      <c r="O12" s="114"/>
      <c r="P12" s="114"/>
    </row>
    <row r="13" spans="2:16" ht="20.100000000000001" customHeight="1" x14ac:dyDescent="0.2">
      <c r="B13" s="20"/>
      <c r="C13" s="2" t="s">
        <v>13</v>
      </c>
      <c r="D13" s="3" t="s">
        <v>219</v>
      </c>
      <c r="E13" s="3" t="s">
        <v>14</v>
      </c>
      <c r="F13" s="128">
        <v>9333</v>
      </c>
      <c r="G13" s="128">
        <v>9333</v>
      </c>
      <c r="H13" s="128"/>
      <c r="I13" s="128"/>
      <c r="L13" s="113">
        <f>IF(D5="No",0,1)</f>
        <v>0</v>
      </c>
      <c r="M13" s="113">
        <f>IF($D$5="No",0,1)</f>
        <v>0</v>
      </c>
      <c r="N13" s="113">
        <f>IF($D$5="No",0,1)</f>
        <v>0</v>
      </c>
      <c r="O13" s="113">
        <f t="shared" ref="O13:P13" si="0">IF($D$5="No",0,1)</f>
        <v>0</v>
      </c>
      <c r="P13" s="113">
        <f t="shared" si="0"/>
        <v>0</v>
      </c>
    </row>
    <row r="14" spans="2:16" ht="20.100000000000001" customHeight="1" x14ac:dyDescent="0.2">
      <c r="B14" s="20"/>
      <c r="C14" s="2" t="s">
        <v>139</v>
      </c>
      <c r="D14" s="3" t="s">
        <v>256</v>
      </c>
      <c r="E14" s="3" t="s">
        <v>54</v>
      </c>
      <c r="F14" s="129">
        <v>734</v>
      </c>
      <c r="G14" s="129">
        <v>734</v>
      </c>
      <c r="H14" s="129"/>
      <c r="I14" s="129"/>
      <c r="L14" s="113">
        <f>IF(D6="No",0,1)</f>
        <v>0</v>
      </c>
      <c r="M14" s="113">
        <f>IF(Hinput&gt;0,0,1)</f>
        <v>1</v>
      </c>
      <c r="N14" s="113">
        <f>IF(Hinputmet1&gt;0,0,1)</f>
        <v>1</v>
      </c>
      <c r="O14" s="113">
        <f>IF(Hinputmet2&gt;0,0,1)</f>
        <v>1</v>
      </c>
      <c r="P14" s="113">
        <f>IF(Hinputmet3&gt;0,0,1)</f>
        <v>1</v>
      </c>
    </row>
    <row r="15" spans="2:16" ht="20.100000000000001" customHeight="1" x14ac:dyDescent="0.2">
      <c r="B15" s="20"/>
      <c r="C15" s="2" t="s">
        <v>49</v>
      </c>
      <c r="D15" s="3" t="s">
        <v>203</v>
      </c>
      <c r="E15" s="3" t="s">
        <v>50</v>
      </c>
      <c r="F15" s="130">
        <v>0</v>
      </c>
      <c r="G15" s="130">
        <v>0</v>
      </c>
      <c r="H15" s="130"/>
      <c r="I15" s="130"/>
      <c r="J15" s="107" t="s">
        <v>409</v>
      </c>
      <c r="K15" s="10"/>
      <c r="L15" s="113">
        <f>IF(D7="No",0,1)</f>
        <v>0</v>
      </c>
      <c r="M15" s="113"/>
      <c r="N15" s="113"/>
      <c r="O15" s="113"/>
      <c r="P15" s="113"/>
    </row>
    <row r="16" spans="2:16" ht="20.100000000000001" customHeight="1" x14ac:dyDescent="0.2">
      <c r="B16" s="20"/>
      <c r="C16" s="2" t="s">
        <v>40</v>
      </c>
      <c r="D16" s="3" t="s">
        <v>41</v>
      </c>
      <c r="E16" s="3" t="s">
        <v>42</v>
      </c>
      <c r="F16" s="128"/>
      <c r="G16" s="131"/>
      <c r="H16" s="131"/>
      <c r="I16" s="131"/>
      <c r="L16" s="113">
        <f>SUM(L13:L15)</f>
        <v>0</v>
      </c>
      <c r="M16" s="113">
        <f>SUM(M13:M15)</f>
        <v>1</v>
      </c>
      <c r="N16" s="113">
        <f t="shared" ref="N16:P16" si="1">SUM(N13:N15)</f>
        <v>1</v>
      </c>
      <c r="O16" s="113">
        <f t="shared" si="1"/>
        <v>1</v>
      </c>
      <c r="P16" s="113">
        <f t="shared" si="1"/>
        <v>1</v>
      </c>
    </row>
    <row r="17" spans="2:16" ht="20.100000000000001" customHeight="1" x14ac:dyDescent="0.2">
      <c r="B17" s="20"/>
      <c r="C17" s="2" t="s">
        <v>37</v>
      </c>
      <c r="D17" s="3" t="s">
        <v>38</v>
      </c>
      <c r="E17" s="4" t="s">
        <v>39</v>
      </c>
      <c r="F17" s="130"/>
      <c r="G17" s="130"/>
      <c r="H17" s="130"/>
      <c r="I17" s="130"/>
      <c r="J17" s="107" t="s">
        <v>367</v>
      </c>
      <c r="K17" s="107"/>
      <c r="L17" s="113"/>
      <c r="M17" s="113"/>
      <c r="N17" s="113"/>
      <c r="O17" s="113"/>
      <c r="P17" s="113"/>
    </row>
    <row r="18" spans="2:16" ht="20.100000000000001" customHeight="1" x14ac:dyDescent="0.2">
      <c r="B18" s="20"/>
      <c r="C18" s="2" t="s">
        <v>244</v>
      </c>
      <c r="D18" s="3" t="s">
        <v>43</v>
      </c>
      <c r="E18" s="3" t="s">
        <v>7</v>
      </c>
      <c r="F18" s="130"/>
      <c r="G18" s="130"/>
      <c r="H18" s="130"/>
      <c r="I18" s="130"/>
      <c r="J18" s="107" t="s">
        <v>367</v>
      </c>
      <c r="K18" s="10"/>
      <c r="L18" s="112"/>
      <c r="M18" s="114"/>
      <c r="N18" s="114"/>
      <c r="O18" s="112"/>
      <c r="P18" s="112"/>
    </row>
    <row r="19" spans="2:16" s="49" customFormat="1" ht="20.100000000000001" customHeight="1" x14ac:dyDescent="0.2">
      <c r="B19" s="46"/>
      <c r="C19" s="77" t="s">
        <v>254</v>
      </c>
      <c r="D19" s="78"/>
      <c r="E19" s="78"/>
      <c r="F19" s="78"/>
      <c r="G19" s="78"/>
      <c r="H19" s="78"/>
      <c r="I19" s="78"/>
      <c r="J19" s="76"/>
      <c r="K19" s="76"/>
      <c r="L19" s="114"/>
      <c r="M19" s="114"/>
      <c r="N19" s="114"/>
      <c r="O19" s="114"/>
      <c r="P19" s="114"/>
    </row>
    <row r="20" spans="2:16" ht="20.100000000000001" customHeight="1" x14ac:dyDescent="0.2">
      <c r="B20" s="20"/>
      <c r="C20" s="2" t="s">
        <v>355</v>
      </c>
      <c r="D20" s="3" t="s">
        <v>332</v>
      </c>
      <c r="E20" s="3" t="s">
        <v>4</v>
      </c>
      <c r="F20" s="130"/>
      <c r="G20" s="130"/>
      <c r="H20" s="130"/>
      <c r="I20" s="130"/>
      <c r="L20" s="112"/>
      <c r="M20" s="112"/>
      <c r="N20" s="112"/>
      <c r="O20" s="112"/>
      <c r="P20" s="112"/>
    </row>
    <row r="21" spans="2:16" ht="20.100000000000001" customHeight="1" x14ac:dyDescent="0.2">
      <c r="B21" s="20"/>
      <c r="C21" s="2" t="s">
        <v>117</v>
      </c>
      <c r="D21" s="3" t="s">
        <v>22</v>
      </c>
      <c r="E21" s="3" t="s">
        <v>4</v>
      </c>
      <c r="F21" s="130">
        <v>7.6900000000000004E-4</v>
      </c>
      <c r="G21" s="130">
        <v>1.1E-4</v>
      </c>
      <c r="H21" s="130"/>
      <c r="I21" s="130"/>
      <c r="L21" s="112"/>
      <c r="M21" s="112"/>
      <c r="N21" s="112"/>
      <c r="O21" s="112"/>
      <c r="P21" s="112"/>
    </row>
    <row r="22" spans="2:16" s="49" customFormat="1" ht="20.100000000000001" customHeight="1" x14ac:dyDescent="0.2">
      <c r="B22" s="46"/>
      <c r="C22" s="77" t="s">
        <v>255</v>
      </c>
      <c r="D22" s="76"/>
      <c r="E22" s="76"/>
      <c r="F22" s="76"/>
      <c r="G22" s="76"/>
      <c r="H22" s="76"/>
      <c r="I22" s="76"/>
      <c r="J22" s="76"/>
      <c r="K22" s="76"/>
      <c r="L22" s="114"/>
      <c r="M22" s="114"/>
      <c r="N22" s="114"/>
      <c r="O22" s="114"/>
      <c r="P22" s="114"/>
    </row>
    <row r="23" spans="2:16" ht="20.100000000000001" customHeight="1" x14ac:dyDescent="0.2">
      <c r="B23" s="20"/>
      <c r="C23" s="2" t="s">
        <v>20</v>
      </c>
      <c r="D23" s="3" t="s">
        <v>21</v>
      </c>
      <c r="E23" s="3" t="s">
        <v>8</v>
      </c>
      <c r="F23" s="130"/>
      <c r="G23" s="130"/>
      <c r="H23" s="130"/>
      <c r="I23" s="130"/>
      <c r="J23" s="10"/>
      <c r="K23" s="10"/>
      <c r="L23" s="112"/>
      <c r="M23" s="112"/>
      <c r="N23" s="112"/>
      <c r="O23" s="112"/>
      <c r="P23" s="112"/>
    </row>
    <row r="24" spans="2:16" ht="20.100000000000001" customHeight="1" x14ac:dyDescent="0.2">
      <c r="B24" s="20"/>
      <c r="C24" s="2" t="s">
        <v>10</v>
      </c>
      <c r="D24" s="3" t="s">
        <v>11</v>
      </c>
      <c r="E24" s="3" t="s">
        <v>8</v>
      </c>
      <c r="F24" s="130">
        <v>0.53600000000000003</v>
      </c>
      <c r="G24" s="130">
        <v>0.53600000000000003</v>
      </c>
      <c r="H24" s="130"/>
      <c r="I24" s="130"/>
      <c r="L24" s="112"/>
      <c r="M24" s="112"/>
      <c r="N24" s="112"/>
      <c r="O24" s="112"/>
      <c r="P24" s="112"/>
    </row>
    <row r="25" spans="2:16" ht="20.100000000000001" customHeight="1" x14ac:dyDescent="0.2">
      <c r="B25" s="20"/>
      <c r="C25" s="2" t="s">
        <v>353</v>
      </c>
      <c r="D25" s="3" t="s">
        <v>354</v>
      </c>
      <c r="E25" s="3" t="s">
        <v>8</v>
      </c>
      <c r="F25" s="130"/>
      <c r="G25" s="130"/>
      <c r="H25" s="130"/>
      <c r="I25" s="130"/>
      <c r="J25" s="10"/>
      <c r="K25" s="10"/>
      <c r="L25" s="112"/>
      <c r="M25" s="112"/>
      <c r="N25" s="112"/>
      <c r="O25" s="112"/>
      <c r="P25" s="112"/>
    </row>
    <row r="26" spans="2:16" ht="20.100000000000001" customHeight="1" x14ac:dyDescent="0.2">
      <c r="B26" s="20"/>
      <c r="C26" s="2" t="s">
        <v>344</v>
      </c>
      <c r="D26" s="3" t="s">
        <v>345</v>
      </c>
      <c r="E26" s="3" t="s">
        <v>346</v>
      </c>
      <c r="F26" s="129">
        <v>365</v>
      </c>
      <c r="G26" s="129">
        <v>365</v>
      </c>
      <c r="H26" s="129"/>
      <c r="I26" s="129"/>
      <c r="L26" s="112"/>
      <c r="M26" s="112"/>
      <c r="N26" s="112"/>
      <c r="O26" s="112"/>
      <c r="P26" s="112"/>
    </row>
    <row r="27" spans="2:16" x14ac:dyDescent="0.2">
      <c r="B27" s="20"/>
      <c r="C27" s="25"/>
      <c r="D27" s="15"/>
      <c r="E27" s="15"/>
      <c r="F27" s="81"/>
      <c r="G27" s="81"/>
      <c r="H27" s="81"/>
      <c r="I27" s="81"/>
      <c r="J27" s="20"/>
      <c r="K27" s="14"/>
      <c r="L27" s="112"/>
      <c r="M27" s="112"/>
      <c r="N27" s="112"/>
      <c r="O27" s="112"/>
      <c r="P27" s="112"/>
    </row>
    <row r="28" spans="2:16" x14ac:dyDescent="0.2">
      <c r="C28" s="106"/>
      <c r="D28" s="106"/>
      <c r="E28" s="106"/>
      <c r="F28" s="106"/>
      <c r="G28" s="106"/>
      <c r="H28" s="106"/>
      <c r="I28" s="106"/>
      <c r="L28" s="10"/>
      <c r="O28" s="18"/>
    </row>
    <row r="29" spans="2:16" x14ac:dyDescent="0.2">
      <c r="C29" s="106"/>
      <c r="D29" s="106"/>
      <c r="E29" s="106"/>
      <c r="F29" s="106"/>
      <c r="G29" s="106"/>
      <c r="H29" s="106"/>
      <c r="I29" s="106"/>
      <c r="L29" s="10"/>
      <c r="O29" s="18"/>
    </row>
    <row r="30" spans="2:16" s="45" customFormat="1" ht="23.25" x14ac:dyDescent="0.2">
      <c r="B30" s="72"/>
      <c r="C30" s="125" t="s">
        <v>151</v>
      </c>
      <c r="D30" s="72"/>
      <c r="E30" s="72"/>
      <c r="F30" s="72"/>
      <c r="G30" s="72"/>
      <c r="H30" s="72"/>
      <c r="I30" s="72"/>
      <c r="J30" s="72"/>
      <c r="K30" s="72"/>
      <c r="L30" s="111"/>
      <c r="M30" s="111"/>
      <c r="N30" s="111"/>
      <c r="O30" s="111"/>
      <c r="P30" s="111"/>
    </row>
    <row r="31" spans="2:16" s="26" customFormat="1" x14ac:dyDescent="0.2">
      <c r="L31" s="10"/>
    </row>
    <row r="32" spans="2:16" s="49" customFormat="1" ht="15.75" x14ac:dyDescent="0.2">
      <c r="B32" s="46"/>
      <c r="C32" s="47" t="s">
        <v>150</v>
      </c>
      <c r="D32" s="46"/>
      <c r="E32" s="46"/>
      <c r="F32" s="46"/>
      <c r="G32" s="46"/>
      <c r="H32" s="46"/>
      <c r="I32" s="46"/>
      <c r="J32" s="46"/>
      <c r="K32" s="46"/>
      <c r="L32" s="48"/>
      <c r="M32" s="46"/>
      <c r="N32" s="46"/>
      <c r="O32" s="46"/>
      <c r="P32" s="46"/>
    </row>
    <row r="33" spans="2:16" s="49" customFormat="1" ht="30" customHeight="1" x14ac:dyDescent="0.2">
      <c r="B33" s="46"/>
      <c r="C33" s="56" t="s">
        <v>0</v>
      </c>
      <c r="D33" s="56" t="s">
        <v>1</v>
      </c>
      <c r="E33" s="56" t="s">
        <v>2</v>
      </c>
      <c r="F33" s="86" t="str">
        <f>F11</f>
        <v>Component1 / Scenario 1</v>
      </c>
      <c r="G33" s="86" t="str">
        <f>G11</f>
        <v>Component2 / Scenario 2</v>
      </c>
      <c r="H33" s="86" t="str">
        <f>H11</f>
        <v>Component3 / Scenario 3</v>
      </c>
      <c r="I33" s="86" t="str">
        <f>I11</f>
        <v>Component4 / Scenario 4</v>
      </c>
      <c r="J33" s="56" t="s">
        <v>52</v>
      </c>
      <c r="K33" s="86" t="s">
        <v>377</v>
      </c>
      <c r="L33" s="46"/>
      <c r="M33" s="46"/>
      <c r="N33" s="46"/>
      <c r="O33" s="46"/>
      <c r="P33" s="46"/>
    </row>
    <row r="34" spans="2:16" s="26" customFormat="1" ht="3" customHeight="1" x14ac:dyDescent="0.2">
      <c r="B34" s="27"/>
      <c r="C34" s="30"/>
      <c r="D34" s="30"/>
      <c r="E34" s="30"/>
      <c r="F34" s="30"/>
      <c r="G34" s="30"/>
      <c r="H34" s="30"/>
      <c r="I34" s="30"/>
      <c r="J34" s="30"/>
      <c r="K34" s="30"/>
      <c r="L34" s="14"/>
      <c r="M34" s="27"/>
      <c r="N34" s="27"/>
      <c r="O34" s="27"/>
      <c r="P34" s="27"/>
    </row>
    <row r="35" spans="2:16" s="29" customFormat="1" ht="20.100000000000001" customHeight="1" x14ac:dyDescent="0.2">
      <c r="B35" s="28"/>
      <c r="C35" s="23" t="s">
        <v>163</v>
      </c>
      <c r="D35" s="3" t="s">
        <v>210</v>
      </c>
      <c r="E35" s="3" t="s">
        <v>165</v>
      </c>
      <c r="F35" s="12">
        <f>Tables!$F86</f>
        <v>10000</v>
      </c>
      <c r="G35" s="12">
        <f>Tables!$F86</f>
        <v>10000</v>
      </c>
      <c r="H35" s="12">
        <f>Tables!$F86</f>
        <v>10000</v>
      </c>
      <c r="I35" s="12">
        <f>Tables!$F86</f>
        <v>10000</v>
      </c>
      <c r="J35" s="3" t="s">
        <v>216</v>
      </c>
      <c r="K35" s="3"/>
      <c r="L35" s="28"/>
      <c r="M35" s="28"/>
      <c r="N35" s="28"/>
      <c r="O35" s="28"/>
      <c r="P35" s="28"/>
    </row>
    <row r="36" spans="2:16" s="29" customFormat="1" ht="20.100000000000001" customHeight="1" x14ac:dyDescent="0.2">
      <c r="B36" s="28"/>
      <c r="C36" s="23" t="s">
        <v>162</v>
      </c>
      <c r="D36" s="3" t="s">
        <v>208</v>
      </c>
      <c r="E36" s="3" t="s">
        <v>6</v>
      </c>
      <c r="F36" s="12">
        <f>Tables!$F87</f>
        <v>200</v>
      </c>
      <c r="G36" s="12">
        <f>Tables!$F87</f>
        <v>200</v>
      </c>
      <c r="H36" s="12">
        <f>Tables!$F87</f>
        <v>200</v>
      </c>
      <c r="I36" s="12">
        <f>Tables!$F87</f>
        <v>200</v>
      </c>
      <c r="J36" s="3" t="s">
        <v>216</v>
      </c>
      <c r="K36" s="3"/>
      <c r="L36" s="28"/>
      <c r="M36" s="28"/>
      <c r="N36" s="28"/>
      <c r="O36" s="28"/>
      <c r="P36" s="28"/>
    </row>
    <row r="37" spans="2:16" s="29" customFormat="1" ht="20.100000000000001" customHeight="1" x14ac:dyDescent="0.2">
      <c r="B37" s="28"/>
      <c r="C37" s="23" t="s">
        <v>161</v>
      </c>
      <c r="D37" s="3" t="s">
        <v>209</v>
      </c>
      <c r="E37" s="3" t="s">
        <v>5</v>
      </c>
      <c r="F37" s="3">
        <f>CAPACITYstp*WASTEWinhab</f>
        <v>2000000</v>
      </c>
      <c r="G37" s="3">
        <f>CAPACITYstp*WASTEWinhab</f>
        <v>2000000</v>
      </c>
      <c r="H37" s="3">
        <f>CAPACITYstp*WASTEWinhab</f>
        <v>2000000</v>
      </c>
      <c r="I37" s="3">
        <f>CAPACITYstp*WASTEWinhab</f>
        <v>2000000</v>
      </c>
      <c r="J37" s="3" t="s">
        <v>58</v>
      </c>
      <c r="K37" s="3" t="s">
        <v>122</v>
      </c>
      <c r="L37" s="28"/>
      <c r="M37" s="28"/>
      <c r="N37" s="28"/>
      <c r="O37" s="28"/>
      <c r="P37" s="28"/>
    </row>
    <row r="38" spans="2:16" s="19" customFormat="1" ht="3" customHeight="1" x14ac:dyDescent="0.2">
      <c r="B38" s="21"/>
      <c r="C38" s="16"/>
      <c r="D38" s="17"/>
      <c r="E38" s="17"/>
      <c r="F38" s="17"/>
      <c r="G38" s="17"/>
      <c r="H38" s="17"/>
      <c r="I38" s="17"/>
      <c r="J38" s="17"/>
      <c r="K38" s="17"/>
      <c r="L38" s="21"/>
      <c r="M38" s="21"/>
      <c r="N38" s="21"/>
      <c r="O38" s="21"/>
      <c r="P38" s="21"/>
    </row>
    <row r="39" spans="2:16" s="29" customFormat="1" ht="20.100000000000001" customHeight="1" x14ac:dyDescent="0.2">
      <c r="B39" s="28"/>
      <c r="C39" s="23" t="s">
        <v>160</v>
      </c>
      <c r="D39" s="3" t="s">
        <v>211</v>
      </c>
      <c r="E39" s="3" t="s">
        <v>7</v>
      </c>
      <c r="F39" s="73">
        <f>(Elocalwater*10^6)/EFFLUENTstp</f>
        <v>3.8450000000000002E-4</v>
      </c>
      <c r="G39" s="73">
        <f>(Elocalwatermet1*10^6)/EFFLUENTstp</f>
        <v>5.5000000000000002E-5</v>
      </c>
      <c r="H39" s="73">
        <f>(Elocalwatermet2*10^6)/EFFLUENTstp</f>
        <v>0</v>
      </c>
      <c r="I39" s="73">
        <f>(Elocalwatermet3*10^6)/EFFLUENTstp</f>
        <v>0</v>
      </c>
      <c r="J39" s="3" t="s">
        <v>58</v>
      </c>
      <c r="K39" s="3" t="s">
        <v>120</v>
      </c>
      <c r="L39" s="28"/>
      <c r="M39" s="28"/>
      <c r="N39" s="28"/>
      <c r="O39" s="28"/>
      <c r="P39" s="28"/>
    </row>
    <row r="40" spans="2:16" s="29" customFormat="1" ht="20.100000000000001" customHeight="1" x14ac:dyDescent="0.2">
      <c r="B40" s="28"/>
      <c r="C40" s="23" t="s">
        <v>118</v>
      </c>
      <c r="D40" s="3" t="s">
        <v>212</v>
      </c>
      <c r="E40" s="3" t="s">
        <v>7</v>
      </c>
      <c r="F40" s="73">
        <f>Clocalinf*Fstpwater</f>
        <v>2.0609200000000003E-4</v>
      </c>
      <c r="G40" s="73">
        <f>Clocalinfmet1*Fstpwatermet1</f>
        <v>2.9480000000000002E-5</v>
      </c>
      <c r="H40" s="73">
        <f>Clocalinfmet2*Fstpwatermet2</f>
        <v>0</v>
      </c>
      <c r="I40" s="73">
        <f>Clocalinfmet3*Fstpwatermet3</f>
        <v>0</v>
      </c>
      <c r="J40" s="3" t="s">
        <v>58</v>
      </c>
      <c r="K40" s="3" t="s">
        <v>121</v>
      </c>
      <c r="L40" s="28"/>
      <c r="M40" s="28"/>
      <c r="N40" s="28"/>
      <c r="O40" s="28"/>
      <c r="P40" s="28"/>
    </row>
    <row r="41" spans="2:16" s="26" customFormat="1" ht="3" customHeight="1" x14ac:dyDescent="0.2">
      <c r="B41" s="27"/>
      <c r="C41" s="30"/>
      <c r="D41" s="30"/>
      <c r="E41" s="30"/>
      <c r="F41" s="30"/>
      <c r="G41" s="30"/>
      <c r="H41" s="30"/>
      <c r="I41" s="30"/>
      <c r="J41" s="30"/>
      <c r="K41" s="30"/>
      <c r="L41" s="14"/>
      <c r="M41" s="27"/>
      <c r="N41" s="27"/>
      <c r="O41" s="27"/>
      <c r="P41" s="27"/>
    </row>
    <row r="42" spans="2:16" s="26" customFormat="1" x14ac:dyDescent="0.2">
      <c r="B42" s="27"/>
      <c r="C42" s="28"/>
      <c r="D42" s="28"/>
      <c r="E42" s="28"/>
      <c r="F42" s="28"/>
      <c r="G42" s="28"/>
      <c r="H42" s="28"/>
      <c r="I42" s="28"/>
      <c r="J42" s="28"/>
      <c r="K42" s="28"/>
      <c r="L42" s="14"/>
      <c r="M42" s="27"/>
      <c r="N42" s="27"/>
      <c r="O42" s="27"/>
      <c r="P42" s="27"/>
    </row>
    <row r="43" spans="2:16" s="26" customFormat="1" x14ac:dyDescent="0.2">
      <c r="C43" s="29"/>
      <c r="D43" s="29"/>
      <c r="E43" s="29"/>
      <c r="F43" s="29"/>
      <c r="G43" s="29"/>
      <c r="H43" s="29"/>
      <c r="I43" s="29"/>
      <c r="J43" s="29"/>
      <c r="K43" s="29"/>
      <c r="L43" s="10"/>
    </row>
    <row r="44" spans="2:16" x14ac:dyDescent="0.2">
      <c r="L44" s="10"/>
      <c r="O44" s="18"/>
    </row>
    <row r="45" spans="2:16" s="44" customFormat="1" ht="18.75" x14ac:dyDescent="0.2">
      <c r="B45" s="54"/>
      <c r="C45" s="47" t="s">
        <v>250</v>
      </c>
      <c r="D45" s="54"/>
      <c r="E45" s="54"/>
      <c r="F45" s="54"/>
      <c r="G45" s="54"/>
      <c r="H45" s="54"/>
      <c r="I45" s="54"/>
      <c r="J45" s="54"/>
      <c r="K45" s="54"/>
      <c r="L45" s="48"/>
      <c r="M45" s="54"/>
      <c r="N45" s="54"/>
      <c r="O45" s="54"/>
      <c r="P45" s="54"/>
    </row>
    <row r="46" spans="2:16" ht="30" customHeight="1" x14ac:dyDescent="0.2">
      <c r="B46" s="20"/>
      <c r="C46" s="56" t="s">
        <v>0</v>
      </c>
      <c r="D46" s="56" t="s">
        <v>1</v>
      </c>
      <c r="E46" s="56" t="s">
        <v>2</v>
      </c>
      <c r="F46" s="86" t="str">
        <f>F11</f>
        <v>Component1 / Scenario 1</v>
      </c>
      <c r="G46" s="86" t="str">
        <f>G11</f>
        <v>Component2 / Scenario 2</v>
      </c>
      <c r="H46" s="86" t="str">
        <f>H11</f>
        <v>Component3 / Scenario 3</v>
      </c>
      <c r="I46" s="86" t="str">
        <f>I11</f>
        <v>Component4 / Scenario 4</v>
      </c>
      <c r="J46" s="56" t="s">
        <v>52</v>
      </c>
      <c r="K46" s="86" t="str">
        <f>K33</f>
        <v>BPR guidance (equation / page)</v>
      </c>
      <c r="L46" s="20"/>
      <c r="M46" s="20"/>
      <c r="N46" s="20"/>
      <c r="O46" s="20"/>
      <c r="P46" s="20"/>
    </row>
    <row r="47" spans="2:16" s="19" customFormat="1" ht="3" customHeight="1" x14ac:dyDescent="0.2">
      <c r="B47" s="21"/>
      <c r="C47" s="16"/>
      <c r="D47" s="17"/>
      <c r="E47" s="17"/>
      <c r="F47" s="17"/>
      <c r="G47" s="17"/>
      <c r="H47" s="17"/>
      <c r="I47" s="17"/>
      <c r="J47" s="17"/>
      <c r="K47" s="17"/>
      <c r="L47" s="21"/>
      <c r="M47" s="21"/>
      <c r="N47" s="21"/>
      <c r="O47" s="21"/>
      <c r="P47" s="21"/>
    </row>
    <row r="48" spans="2:16" s="19" customFormat="1" ht="20.100000000000001" customHeight="1" x14ac:dyDescent="0.2">
      <c r="B48" s="21"/>
      <c r="C48" s="2" t="s">
        <v>71</v>
      </c>
      <c r="D48" s="3" t="s">
        <v>218</v>
      </c>
      <c r="E48" s="3" t="s">
        <v>358</v>
      </c>
      <c r="F48" s="13">
        <f>Tables!$F22</f>
        <v>0.1</v>
      </c>
      <c r="G48" s="13">
        <f>Tables!$F22</f>
        <v>0.1</v>
      </c>
      <c r="H48" s="13">
        <f>Tables!$F22</f>
        <v>0.1</v>
      </c>
      <c r="I48" s="13">
        <f>Tables!$F22</f>
        <v>0.1</v>
      </c>
      <c r="J48" s="3" t="s">
        <v>196</v>
      </c>
      <c r="K48" s="3" t="s">
        <v>327</v>
      </c>
      <c r="L48" s="21"/>
      <c r="M48" s="21"/>
      <c r="N48" s="21"/>
      <c r="O48" s="21"/>
      <c r="P48" s="21"/>
    </row>
    <row r="49" spans="2:16" s="19" customFormat="1" ht="20.100000000000001" customHeight="1" x14ac:dyDescent="0.2">
      <c r="B49" s="21"/>
      <c r="C49" s="2" t="s">
        <v>15</v>
      </c>
      <c r="D49" s="3" t="s">
        <v>220</v>
      </c>
      <c r="E49" s="3" t="s">
        <v>14</v>
      </c>
      <c r="F49" s="3">
        <f>Focsusp*Koc</f>
        <v>933.30000000000007</v>
      </c>
      <c r="G49" s="3">
        <f>Focsusp*Kocmet1</f>
        <v>933.30000000000007</v>
      </c>
      <c r="H49" s="3">
        <f>Focsusp*Kocmet2</f>
        <v>0</v>
      </c>
      <c r="I49" s="3">
        <f>Focsusp*Kocmet3</f>
        <v>0</v>
      </c>
      <c r="J49" s="3" t="s">
        <v>58</v>
      </c>
      <c r="K49" s="3" t="s">
        <v>199</v>
      </c>
      <c r="L49" s="21"/>
      <c r="M49" s="21"/>
      <c r="N49" s="21"/>
      <c r="O49" s="21"/>
      <c r="P49" s="21"/>
    </row>
    <row r="50" spans="2:16" s="19" customFormat="1" ht="20.100000000000001" customHeight="1" x14ac:dyDescent="0.2">
      <c r="B50" s="21"/>
      <c r="C50" s="23" t="s">
        <v>69</v>
      </c>
      <c r="D50" s="3" t="s">
        <v>186</v>
      </c>
      <c r="E50" s="3" t="s">
        <v>7</v>
      </c>
      <c r="F50" s="13">
        <v>15</v>
      </c>
      <c r="G50" s="13">
        <v>15</v>
      </c>
      <c r="H50" s="13">
        <v>15</v>
      </c>
      <c r="I50" s="13">
        <v>15</v>
      </c>
      <c r="J50" s="3" t="s">
        <v>243</v>
      </c>
      <c r="K50" s="3" t="s">
        <v>368</v>
      </c>
      <c r="L50" s="21"/>
      <c r="M50" s="21"/>
      <c r="N50" s="21"/>
      <c r="O50" s="21"/>
      <c r="P50" s="21"/>
    </row>
    <row r="51" spans="2:16" s="19" customFormat="1" ht="20.100000000000001" customHeight="1" x14ac:dyDescent="0.2">
      <c r="B51" s="21"/>
      <c r="C51" s="5" t="s">
        <v>70</v>
      </c>
      <c r="D51" s="3" t="s">
        <v>9</v>
      </c>
      <c r="E51" s="3" t="s">
        <v>8</v>
      </c>
      <c r="F51" s="13">
        <v>10</v>
      </c>
      <c r="G51" s="13">
        <v>10</v>
      </c>
      <c r="H51" s="13">
        <v>10</v>
      </c>
      <c r="I51" s="13">
        <v>10</v>
      </c>
      <c r="J51" s="3" t="s">
        <v>243</v>
      </c>
      <c r="K51" s="3" t="s">
        <v>368</v>
      </c>
      <c r="L51" s="21"/>
      <c r="M51" s="21"/>
      <c r="N51" s="21"/>
      <c r="O51" s="21"/>
      <c r="P51" s="21"/>
    </row>
    <row r="52" spans="2:16" s="19" customFormat="1" ht="3" customHeight="1" x14ac:dyDescent="0.2">
      <c r="B52" s="21"/>
      <c r="C52" s="16"/>
      <c r="D52" s="17"/>
      <c r="E52" s="17"/>
      <c r="F52" s="17"/>
      <c r="G52" s="17"/>
      <c r="H52" s="17"/>
      <c r="I52" s="17"/>
      <c r="J52" s="17"/>
      <c r="K52" s="17"/>
      <c r="L52" s="21"/>
      <c r="M52" s="21"/>
      <c r="N52" s="21"/>
      <c r="O52" s="21"/>
      <c r="P52" s="21"/>
    </row>
    <row r="53" spans="2:16" s="19" customFormat="1" ht="20.100000000000001" customHeight="1" x14ac:dyDescent="0.2">
      <c r="B53" s="21"/>
      <c r="C53" s="23" t="s">
        <v>16</v>
      </c>
      <c r="D53" s="3" t="s">
        <v>221</v>
      </c>
      <c r="E53" s="3" t="s">
        <v>7</v>
      </c>
      <c r="F53" s="73">
        <f>Clocaleff/((1+Kpsusp*SUSPwater*10^-6)*DILUTION)</f>
        <v>2.0324664854371234E-5</v>
      </c>
      <c r="G53" s="73">
        <f>Clocaleffmet1/((1+Kpsuspmet1*SUSPwater*10^-6)*DILUTION)</f>
        <v>2.9072992639542729E-6</v>
      </c>
      <c r="H53" s="73">
        <f>Clocaleffmet2/((1+Kpsuspmet2*SUSPwater*10^-6)*DILUTION)</f>
        <v>0</v>
      </c>
      <c r="I53" s="73">
        <f>Clocaleffmet3/((1+Kpsuspmet3*SUSPwater*10^-6)*DILUTION)</f>
        <v>0</v>
      </c>
      <c r="J53" s="3" t="s">
        <v>58</v>
      </c>
      <c r="K53" s="3" t="s">
        <v>75</v>
      </c>
      <c r="L53" s="21"/>
      <c r="M53" s="21"/>
      <c r="N53" s="21"/>
      <c r="O53" s="21"/>
      <c r="P53" s="21"/>
    </row>
    <row r="54" spans="2:16" s="19" customFormat="1" ht="3" customHeight="1" x14ac:dyDescent="0.2">
      <c r="B54" s="21"/>
      <c r="C54" s="16"/>
      <c r="D54" s="17"/>
      <c r="E54" s="17"/>
      <c r="F54" s="17"/>
      <c r="G54" s="17"/>
      <c r="H54" s="17"/>
      <c r="I54" s="17"/>
      <c r="J54" s="17"/>
      <c r="K54" s="17"/>
      <c r="L54" s="21"/>
      <c r="M54" s="21"/>
      <c r="N54" s="21"/>
      <c r="O54" s="21"/>
      <c r="P54" s="21"/>
    </row>
    <row r="55" spans="2:16" x14ac:dyDescent="0.2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14"/>
      <c r="M55" s="20"/>
      <c r="N55" s="20"/>
      <c r="O55" s="20"/>
      <c r="P55" s="20"/>
    </row>
    <row r="56" spans="2:16" x14ac:dyDescent="0.2">
      <c r="C56" s="19"/>
      <c r="D56" s="19"/>
      <c r="E56" s="19"/>
      <c r="F56" s="19"/>
      <c r="G56" s="19"/>
      <c r="H56" s="19"/>
      <c r="I56" s="19"/>
      <c r="J56" s="19"/>
      <c r="K56" s="19"/>
      <c r="L56" s="10"/>
      <c r="O56" s="18"/>
    </row>
    <row r="57" spans="2:16" x14ac:dyDescent="0.2">
      <c r="C57" s="19"/>
      <c r="D57" s="19"/>
      <c r="E57" s="19"/>
      <c r="F57" s="19"/>
      <c r="G57" s="19"/>
      <c r="H57" s="19"/>
      <c r="I57" s="19"/>
      <c r="J57" s="19"/>
      <c r="K57" s="19"/>
      <c r="L57" s="10"/>
      <c r="O57" s="18"/>
    </row>
    <row r="58" spans="2:16" s="44" customFormat="1" ht="15.75" x14ac:dyDescent="0.25">
      <c r="B58" s="54"/>
      <c r="C58" s="55" t="s">
        <v>222</v>
      </c>
      <c r="D58" s="53"/>
      <c r="E58" s="53"/>
      <c r="F58" s="53"/>
      <c r="G58" s="53"/>
      <c r="H58" s="53"/>
      <c r="I58" s="53"/>
      <c r="J58" s="53"/>
      <c r="K58" s="53"/>
      <c r="L58" s="48"/>
      <c r="M58" s="54"/>
      <c r="N58" s="54"/>
      <c r="O58" s="54"/>
      <c r="P58" s="54"/>
    </row>
    <row r="59" spans="2:16" ht="30" customHeight="1" x14ac:dyDescent="0.2">
      <c r="B59" s="20"/>
      <c r="C59" s="56" t="s">
        <v>0</v>
      </c>
      <c r="D59" s="56" t="s">
        <v>1</v>
      </c>
      <c r="E59" s="56" t="s">
        <v>2</v>
      </c>
      <c r="F59" s="86" t="str">
        <f>F11</f>
        <v>Component1 / Scenario 1</v>
      </c>
      <c r="G59" s="86" t="str">
        <f>G11</f>
        <v>Component2 / Scenario 2</v>
      </c>
      <c r="H59" s="86" t="str">
        <f>H11</f>
        <v>Component3 / Scenario 3</v>
      </c>
      <c r="I59" s="86" t="str">
        <f>I11</f>
        <v>Component4 / Scenario 4</v>
      </c>
      <c r="J59" s="56" t="s">
        <v>52</v>
      </c>
      <c r="K59" s="86" t="str">
        <f>K33</f>
        <v>BPR guidance (equation / page)</v>
      </c>
      <c r="L59" s="20"/>
      <c r="M59" s="20"/>
      <c r="N59" s="20"/>
      <c r="O59" s="20"/>
      <c r="P59" s="20"/>
    </row>
    <row r="60" spans="2:16" s="19" customFormat="1" ht="3" customHeight="1" x14ac:dyDescent="0.2">
      <c r="B60" s="21"/>
      <c r="C60" s="16"/>
      <c r="D60" s="17"/>
      <c r="E60" s="17"/>
      <c r="F60" s="17"/>
      <c r="G60" s="17"/>
      <c r="H60" s="17"/>
      <c r="I60" s="17"/>
      <c r="J60" s="17"/>
      <c r="K60" s="17"/>
      <c r="L60" s="21"/>
      <c r="M60" s="21"/>
      <c r="N60" s="21"/>
      <c r="O60" s="21"/>
      <c r="P60" s="21"/>
    </row>
    <row r="61" spans="2:16" s="19" customFormat="1" ht="20.100000000000001" customHeight="1" x14ac:dyDescent="0.2">
      <c r="B61" s="21"/>
      <c r="C61" s="2" t="s">
        <v>156</v>
      </c>
      <c r="D61" s="3" t="s">
        <v>223</v>
      </c>
      <c r="E61" s="3" t="s">
        <v>175</v>
      </c>
      <c r="F61" s="13">
        <f>Tables!$F21</f>
        <v>0.9</v>
      </c>
      <c r="G61" s="13">
        <f>Tables!$F21</f>
        <v>0.9</v>
      </c>
      <c r="H61" s="13">
        <f>Tables!$F21</f>
        <v>0.9</v>
      </c>
      <c r="I61" s="13">
        <f>Tables!$F21</f>
        <v>0.9</v>
      </c>
      <c r="J61" s="3" t="s">
        <v>196</v>
      </c>
      <c r="K61" s="3" t="s">
        <v>327</v>
      </c>
      <c r="L61" s="21"/>
      <c r="M61" s="21"/>
      <c r="N61" s="21"/>
      <c r="O61" s="21"/>
      <c r="P61" s="21"/>
    </row>
    <row r="62" spans="2:16" s="19" customFormat="1" ht="20.100000000000001" customHeight="1" x14ac:dyDescent="0.2">
      <c r="B62" s="21"/>
      <c r="C62" s="2" t="s">
        <v>157</v>
      </c>
      <c r="D62" s="3" t="s">
        <v>224</v>
      </c>
      <c r="E62" s="3" t="s">
        <v>174</v>
      </c>
      <c r="F62" s="13">
        <f>Tables!$F20</f>
        <v>0.1</v>
      </c>
      <c r="G62" s="13">
        <f>Tables!$F20</f>
        <v>0.1</v>
      </c>
      <c r="H62" s="13">
        <f>Tables!$F20</f>
        <v>0.1</v>
      </c>
      <c r="I62" s="13">
        <f>Tables!$F20</f>
        <v>0.1</v>
      </c>
      <c r="J62" s="3" t="s">
        <v>196</v>
      </c>
      <c r="K62" s="3" t="s">
        <v>327</v>
      </c>
      <c r="L62" s="21"/>
      <c r="M62" s="21"/>
      <c r="N62" s="21"/>
      <c r="O62" s="21"/>
      <c r="P62" s="21"/>
    </row>
    <row r="63" spans="2:16" s="19" customFormat="1" ht="20.100000000000001" customHeight="1" x14ac:dyDescent="0.2">
      <c r="B63" s="21"/>
      <c r="C63" s="2" t="s">
        <v>33</v>
      </c>
      <c r="D63" s="3" t="s">
        <v>200</v>
      </c>
      <c r="E63" s="3" t="s">
        <v>170</v>
      </c>
      <c r="F63" s="12">
        <f>Tables!$F8</f>
        <v>2500</v>
      </c>
      <c r="G63" s="12">
        <f>Tables!$F8</f>
        <v>2500</v>
      </c>
      <c r="H63" s="12">
        <f>Tables!$F8</f>
        <v>2500</v>
      </c>
      <c r="I63" s="12">
        <f>Tables!$F8</f>
        <v>2500</v>
      </c>
      <c r="J63" s="3" t="s">
        <v>196</v>
      </c>
      <c r="K63" s="3" t="s">
        <v>327</v>
      </c>
      <c r="L63" s="21"/>
      <c r="M63" s="21"/>
      <c r="N63" s="21"/>
      <c r="O63" s="21"/>
      <c r="P63" s="21"/>
    </row>
    <row r="64" spans="2:16" s="19" customFormat="1" ht="20.100000000000001" customHeight="1" x14ac:dyDescent="0.2">
      <c r="B64" s="21"/>
      <c r="C64" s="2" t="s">
        <v>154</v>
      </c>
      <c r="D64" s="3" t="s">
        <v>140</v>
      </c>
      <c r="E64" s="3" t="s">
        <v>155</v>
      </c>
      <c r="F64" s="6">
        <f>Fwatersusp+Fsolidsusp*Kpsusp/1000*RHOsolid</f>
        <v>234.22500000000002</v>
      </c>
      <c r="G64" s="6">
        <f>Fwatersusp+Fsolidsusp*Kpsuspmet1/1000*RHOsolid</f>
        <v>234.22500000000002</v>
      </c>
      <c r="H64" s="6">
        <f>Fwatersusp+Fsolidsusp*Kpsuspmet2/1000*RHOsolid</f>
        <v>0.9</v>
      </c>
      <c r="I64" s="6">
        <f>Fwatersusp+Fsolidsusp*Kpsuspmet3/1000*RHOsolid</f>
        <v>0.9</v>
      </c>
      <c r="J64" s="3" t="s">
        <v>58</v>
      </c>
      <c r="K64" s="3" t="s">
        <v>202</v>
      </c>
      <c r="L64" s="21"/>
      <c r="M64" s="21"/>
      <c r="N64" s="21"/>
      <c r="O64" s="21"/>
      <c r="P64" s="21"/>
    </row>
    <row r="65" spans="2:16" s="19" customFormat="1" ht="20.100000000000001" customHeight="1" x14ac:dyDescent="0.2">
      <c r="B65" s="21"/>
      <c r="C65" s="5" t="s">
        <v>158</v>
      </c>
      <c r="D65" s="3" t="s">
        <v>225</v>
      </c>
      <c r="E65" s="3" t="s">
        <v>34</v>
      </c>
      <c r="F65" s="12">
        <f>Tables!$F19</f>
        <v>1150</v>
      </c>
      <c r="G65" s="12">
        <f>Tables!$F19</f>
        <v>1150</v>
      </c>
      <c r="H65" s="12">
        <f>Tables!$F19</f>
        <v>1150</v>
      </c>
      <c r="I65" s="12">
        <f>Tables!$F19</f>
        <v>1150</v>
      </c>
      <c r="J65" s="3" t="s">
        <v>196</v>
      </c>
      <c r="K65" s="3" t="s">
        <v>327</v>
      </c>
      <c r="L65" s="21"/>
      <c r="M65" s="21"/>
      <c r="N65" s="21"/>
      <c r="O65" s="21"/>
      <c r="P65" s="21"/>
    </row>
    <row r="66" spans="2:16" s="19" customFormat="1" ht="3" customHeight="1" x14ac:dyDescent="0.2">
      <c r="B66" s="21"/>
      <c r="C66" s="16"/>
      <c r="D66" s="17"/>
      <c r="E66" s="17"/>
      <c r="F66" s="17"/>
      <c r="G66" s="17"/>
      <c r="H66" s="17"/>
      <c r="I66" s="17"/>
      <c r="J66" s="17"/>
      <c r="K66" s="17"/>
      <c r="L66" s="21"/>
      <c r="M66" s="21"/>
      <c r="N66" s="21"/>
      <c r="O66" s="21"/>
      <c r="P66" s="21"/>
    </row>
    <row r="67" spans="2:16" s="19" customFormat="1" ht="20.100000000000001" customHeight="1" x14ac:dyDescent="0.2">
      <c r="B67" s="21"/>
      <c r="C67" s="2" t="s">
        <v>74</v>
      </c>
      <c r="D67" s="3" t="s">
        <v>226</v>
      </c>
      <c r="E67" s="3" t="s">
        <v>257</v>
      </c>
      <c r="F67" s="73">
        <f>(Ksuspwater/RHOsusp)*Clocalwater*1000</f>
        <v>4.1396040221870455E-3</v>
      </c>
      <c r="G67" s="73">
        <f>(Ksuspwatermet1/RHOsusp)*Clocalwatermet1*1000</f>
        <v>5.9214101747799097E-4</v>
      </c>
      <c r="H67" s="73">
        <f>(Ksuspwatermet2/RHOsusp)*Clocalwatermet2*1000</f>
        <v>0</v>
      </c>
      <c r="I67" s="73">
        <f>(Ksuspwatermet3/RHOsusp)*Clocalwatermet3*1000</f>
        <v>0</v>
      </c>
      <c r="J67" s="3" t="s">
        <v>58</v>
      </c>
      <c r="K67" s="3" t="s">
        <v>201</v>
      </c>
      <c r="L67" s="21"/>
      <c r="M67" s="21"/>
      <c r="N67" s="21"/>
      <c r="O67" s="21"/>
      <c r="P67" s="21"/>
    </row>
    <row r="68" spans="2:16" s="19" customFormat="1" ht="3" customHeight="1" x14ac:dyDescent="0.2">
      <c r="B68" s="21"/>
      <c r="C68" s="16"/>
      <c r="D68" s="17"/>
      <c r="E68" s="17"/>
      <c r="F68" s="17"/>
      <c r="G68" s="17"/>
      <c r="H68" s="17"/>
      <c r="I68" s="17"/>
      <c r="J68" s="17"/>
      <c r="K68" s="17"/>
      <c r="L68" s="21"/>
      <c r="M68" s="21"/>
      <c r="N68" s="21"/>
      <c r="O68" s="21"/>
      <c r="P68" s="21"/>
    </row>
    <row r="69" spans="2:16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14"/>
      <c r="M69" s="20"/>
      <c r="N69" s="20"/>
      <c r="O69" s="20"/>
      <c r="P69" s="20"/>
    </row>
    <row r="70" spans="2:16" x14ac:dyDescent="0.2">
      <c r="L70" s="10"/>
      <c r="O70" s="18"/>
    </row>
    <row r="71" spans="2:16" x14ac:dyDescent="0.2">
      <c r="C71" s="106"/>
      <c r="D71" s="106"/>
      <c r="E71" s="106"/>
      <c r="F71" s="106"/>
      <c r="G71" s="106"/>
      <c r="H71" s="106"/>
      <c r="I71" s="106"/>
      <c r="L71" s="10"/>
      <c r="O71" s="18"/>
    </row>
    <row r="72" spans="2:16" s="45" customFormat="1" ht="23.25" x14ac:dyDescent="0.2">
      <c r="B72" s="72"/>
      <c r="C72" s="125" t="s">
        <v>420</v>
      </c>
      <c r="D72" s="72"/>
      <c r="E72" s="72"/>
      <c r="F72" s="72"/>
      <c r="G72" s="72"/>
      <c r="H72" s="72"/>
      <c r="I72" s="72"/>
      <c r="J72" s="72"/>
      <c r="K72" s="72"/>
      <c r="L72" s="111"/>
      <c r="M72" s="111"/>
      <c r="N72" s="111"/>
      <c r="O72" s="111"/>
      <c r="P72" s="111"/>
    </row>
    <row r="73" spans="2:16" s="26" customFormat="1" x14ac:dyDescent="0.2">
      <c r="L73" s="10"/>
    </row>
    <row r="74" spans="2:16" s="49" customFormat="1" ht="15.75" x14ac:dyDescent="0.2">
      <c r="B74" s="46"/>
      <c r="C74" s="50" t="s">
        <v>149</v>
      </c>
      <c r="D74" s="51"/>
      <c r="E74" s="51"/>
      <c r="F74" s="51"/>
      <c r="G74" s="51"/>
      <c r="H74" s="51"/>
      <c r="I74" s="51"/>
      <c r="J74" s="51"/>
      <c r="K74" s="51"/>
      <c r="L74" s="48"/>
      <c r="M74" s="46"/>
      <c r="N74" s="46"/>
      <c r="O74" s="46"/>
      <c r="P74" s="46"/>
    </row>
    <row r="75" spans="2:16" s="49" customFormat="1" ht="30" customHeight="1" x14ac:dyDescent="0.2">
      <c r="B75" s="46"/>
      <c r="C75" s="56" t="s">
        <v>0</v>
      </c>
      <c r="D75" s="56" t="s">
        <v>1</v>
      </c>
      <c r="E75" s="56" t="s">
        <v>2</v>
      </c>
      <c r="F75" s="86" t="str">
        <f>F11</f>
        <v>Component1 / Scenario 1</v>
      </c>
      <c r="G75" s="86" t="str">
        <f>G11</f>
        <v>Component2 / Scenario 2</v>
      </c>
      <c r="H75" s="86" t="str">
        <f>H11</f>
        <v>Component3 / Scenario 3</v>
      </c>
      <c r="I75" s="86" t="str">
        <f>I11</f>
        <v>Component4 / Scenario 4</v>
      </c>
      <c r="J75" s="56" t="s">
        <v>52</v>
      </c>
      <c r="K75" s="86" t="str">
        <f>K33</f>
        <v>BPR guidance (equation / page)</v>
      </c>
      <c r="L75" s="126"/>
      <c r="M75" s="46"/>
      <c r="N75" s="46"/>
      <c r="O75" s="46"/>
      <c r="P75" s="46"/>
    </row>
    <row r="76" spans="2:16" s="26" customFormat="1" ht="3" customHeight="1" x14ac:dyDescent="0.2">
      <c r="B76" s="27"/>
      <c r="C76" s="30"/>
      <c r="D76" s="30"/>
      <c r="E76" s="30"/>
      <c r="F76" s="30"/>
      <c r="G76" s="30"/>
      <c r="H76" s="30"/>
      <c r="I76" s="30"/>
      <c r="J76" s="30"/>
      <c r="K76" s="30"/>
      <c r="L76" s="14"/>
      <c r="M76" s="27"/>
      <c r="N76" s="27"/>
      <c r="O76" s="27"/>
      <c r="P76" s="27"/>
    </row>
    <row r="77" spans="2:16" s="29" customFormat="1" ht="20.100000000000001" customHeight="1" x14ac:dyDescent="0.2">
      <c r="B77" s="28"/>
      <c r="C77" s="2" t="s">
        <v>106</v>
      </c>
      <c r="D77" s="3" t="s">
        <v>214</v>
      </c>
      <c r="E77" s="3" t="s">
        <v>167</v>
      </c>
      <c r="F77" s="13">
        <f>Tables!$F89</f>
        <v>0.45</v>
      </c>
      <c r="G77" s="13">
        <f>Tables!$F89</f>
        <v>0.45</v>
      </c>
      <c r="H77" s="13">
        <f>Tables!$F89</f>
        <v>0.45</v>
      </c>
      <c r="I77" s="13">
        <f>Tables!$F89</f>
        <v>0.45</v>
      </c>
      <c r="J77" s="3" t="s">
        <v>216</v>
      </c>
      <c r="K77" s="3" t="s">
        <v>327</v>
      </c>
      <c r="L77" s="28"/>
      <c r="M77" s="28"/>
      <c r="N77" s="28"/>
      <c r="O77" s="28"/>
      <c r="P77" s="28"/>
    </row>
    <row r="78" spans="2:16" s="29" customFormat="1" ht="20.100000000000001" customHeight="1" x14ac:dyDescent="0.2">
      <c r="B78" s="28"/>
      <c r="C78" s="2" t="s">
        <v>105</v>
      </c>
      <c r="D78" s="3" t="s">
        <v>213</v>
      </c>
      <c r="E78" s="3" t="s">
        <v>168</v>
      </c>
      <c r="F78" s="6">
        <f>Tables!$F88</f>
        <v>1.9E-2</v>
      </c>
      <c r="G78" s="6">
        <f>Tables!$F88</f>
        <v>1.9E-2</v>
      </c>
      <c r="H78" s="6">
        <f>Tables!$F88</f>
        <v>1.9E-2</v>
      </c>
      <c r="I78" s="6">
        <f>Tables!$F88</f>
        <v>1.9E-2</v>
      </c>
      <c r="J78" s="3" t="s">
        <v>216</v>
      </c>
      <c r="K78" s="3" t="s">
        <v>327</v>
      </c>
      <c r="L78" s="28"/>
      <c r="M78" s="28"/>
      <c r="N78" s="28"/>
      <c r="O78" s="28"/>
      <c r="P78" s="28"/>
    </row>
    <row r="79" spans="2:16" s="29" customFormat="1" ht="20.100000000000001" customHeight="1" x14ac:dyDescent="0.2">
      <c r="B79" s="28"/>
      <c r="C79" s="2" t="s">
        <v>18</v>
      </c>
      <c r="D79" s="3" t="s">
        <v>19</v>
      </c>
      <c r="E79" s="3" t="s">
        <v>4</v>
      </c>
      <c r="F79" s="3">
        <f>(2/3)*SUSPCONCinf*(EFFLUENTstp/1000)+SURPLUSsludge*CAPACITYstp</f>
        <v>790</v>
      </c>
      <c r="G79" s="3">
        <f>(2/3)*SUSPCONCinf*(EFFLUENTstp/1000)+SURPLUSsludge*CAPACITYstp</f>
        <v>790</v>
      </c>
      <c r="H79" s="3">
        <f>(2/3)*SUSPCONCinf*(EFFLUENTstp/1000)+SURPLUSsludge*CAPACITYstp</f>
        <v>790</v>
      </c>
      <c r="I79" s="3">
        <f>(2/3)*SUSPCONCinf*(EFFLUENTstp/1000)+SURPLUSsludge*CAPACITYstp</f>
        <v>790</v>
      </c>
      <c r="J79" s="3" t="s">
        <v>58</v>
      </c>
      <c r="K79" s="3" t="s">
        <v>138</v>
      </c>
      <c r="L79" s="28"/>
      <c r="M79" s="28"/>
      <c r="N79" s="28"/>
      <c r="O79" s="28"/>
      <c r="P79" s="28"/>
    </row>
    <row r="80" spans="2:16" s="26" customFormat="1" ht="3" customHeight="1" x14ac:dyDescent="0.2">
      <c r="B80" s="27"/>
      <c r="C80" s="30"/>
      <c r="D80" s="30"/>
      <c r="E80" s="30"/>
      <c r="F80" s="30"/>
      <c r="G80" s="30"/>
      <c r="H80" s="30"/>
      <c r="I80" s="30"/>
      <c r="J80" s="30"/>
      <c r="K80" s="30"/>
      <c r="L80" s="14"/>
      <c r="M80" s="27"/>
      <c r="N80" s="27"/>
      <c r="O80" s="27"/>
      <c r="P80" s="27"/>
    </row>
    <row r="81" spans="2:16" s="29" customFormat="1" ht="20.100000000000001" customHeight="1" x14ac:dyDescent="0.2">
      <c r="B81" s="28"/>
      <c r="C81" s="2" t="s">
        <v>24</v>
      </c>
      <c r="D81" s="3" t="s">
        <v>215</v>
      </c>
      <c r="E81" s="3" t="s">
        <v>23</v>
      </c>
      <c r="F81" s="4">
        <f>(Fstpsludge*Elocalwater*10^6)/SLUDGERATE</f>
        <v>0</v>
      </c>
      <c r="G81" s="4">
        <f>(Fstpsludgemet1*Elocalwatermet1*10^6)/SLUDGERATE</f>
        <v>0</v>
      </c>
      <c r="H81" s="4">
        <f>(Fstpsludgemet2*Elocalwatermet2*10^6)/SLUDGERATE</f>
        <v>0</v>
      </c>
      <c r="I81" s="4">
        <f>(Fstpsludgemet3*Elocalwatermet3*10^6)/SLUDGERATE</f>
        <v>0</v>
      </c>
      <c r="J81" s="3" t="s">
        <v>58</v>
      </c>
      <c r="K81" s="3" t="s">
        <v>123</v>
      </c>
      <c r="L81" s="28"/>
      <c r="M81" s="28"/>
      <c r="N81" s="28"/>
      <c r="O81" s="28"/>
      <c r="P81" s="28"/>
    </row>
    <row r="82" spans="2:16" s="26" customFormat="1" ht="3" customHeight="1" x14ac:dyDescent="0.2">
      <c r="B82" s="27"/>
      <c r="C82" s="30"/>
      <c r="D82" s="30"/>
      <c r="E82" s="30"/>
      <c r="F82" s="30"/>
      <c r="G82" s="30"/>
      <c r="H82" s="30"/>
      <c r="I82" s="30"/>
      <c r="J82" s="30"/>
      <c r="K82" s="30"/>
      <c r="L82" s="14"/>
      <c r="M82" s="27"/>
      <c r="N82" s="27"/>
      <c r="O82" s="27"/>
      <c r="P82" s="27"/>
    </row>
    <row r="83" spans="2:16" s="26" customFormat="1" x14ac:dyDescent="0.2">
      <c r="B83" s="27"/>
      <c r="C83" s="28"/>
      <c r="D83" s="28"/>
      <c r="E83" s="28"/>
      <c r="F83" s="28"/>
      <c r="G83" s="28"/>
      <c r="H83" s="28"/>
      <c r="I83" s="28"/>
      <c r="J83" s="28"/>
      <c r="K83" s="28"/>
      <c r="L83" s="14"/>
      <c r="M83" s="27"/>
      <c r="N83" s="27"/>
      <c r="O83" s="27"/>
      <c r="P83" s="27"/>
    </row>
    <row r="84" spans="2:16" x14ac:dyDescent="0.2">
      <c r="L84" s="10"/>
      <c r="O84" s="18"/>
    </row>
    <row r="85" spans="2:16" s="44" customFormat="1" ht="18.75" x14ac:dyDescent="0.2">
      <c r="B85" s="54"/>
      <c r="C85" s="47" t="s">
        <v>249</v>
      </c>
      <c r="D85" s="54"/>
      <c r="E85" s="54"/>
      <c r="F85" s="54"/>
      <c r="G85" s="54"/>
      <c r="H85" s="54"/>
      <c r="I85" s="54"/>
      <c r="J85" s="54"/>
      <c r="K85" s="54"/>
      <c r="L85" s="48"/>
      <c r="M85" s="54"/>
      <c r="N85" s="54"/>
      <c r="O85" s="54"/>
      <c r="P85" s="54"/>
    </row>
    <row r="86" spans="2:16" s="44" customFormat="1" ht="30" customHeight="1" x14ac:dyDescent="0.2">
      <c r="B86" s="54"/>
      <c r="C86" s="56" t="s">
        <v>0</v>
      </c>
      <c r="D86" s="56" t="s">
        <v>1</v>
      </c>
      <c r="E86" s="56" t="s">
        <v>2</v>
      </c>
      <c r="F86" s="86" t="str">
        <f>F11</f>
        <v>Component1 / Scenario 1</v>
      </c>
      <c r="G86" s="86" t="str">
        <f>G11</f>
        <v>Component2 / Scenario 2</v>
      </c>
      <c r="H86" s="86" t="str">
        <f>H11</f>
        <v>Component3 / Scenario 3</v>
      </c>
      <c r="I86" s="86" t="str">
        <f>I11</f>
        <v>Component4 / Scenario 4</v>
      </c>
      <c r="J86" s="56" t="s">
        <v>52</v>
      </c>
      <c r="K86" s="86" t="str">
        <f>K33</f>
        <v>BPR guidance (equation / page)</v>
      </c>
      <c r="L86" s="54"/>
      <c r="M86" s="54"/>
      <c r="N86" s="54"/>
      <c r="O86" s="54"/>
      <c r="P86" s="54"/>
    </row>
    <row r="87" spans="2:16" ht="3" customHeight="1" x14ac:dyDescent="0.2">
      <c r="B87" s="20"/>
      <c r="C87" s="31"/>
      <c r="D87" s="31"/>
      <c r="E87" s="31"/>
      <c r="F87" s="31"/>
      <c r="G87" s="31"/>
      <c r="H87" s="31"/>
      <c r="I87" s="31"/>
      <c r="J87" s="31"/>
      <c r="K87" s="32"/>
      <c r="L87" s="20"/>
      <c r="M87" s="20"/>
      <c r="N87" s="20"/>
      <c r="O87" s="20"/>
      <c r="P87" s="20"/>
    </row>
    <row r="88" spans="2:16" s="19" customFormat="1" ht="17.100000000000001" customHeight="1" x14ac:dyDescent="0.2">
      <c r="B88" s="21"/>
      <c r="C88" s="2" t="s">
        <v>55</v>
      </c>
      <c r="D88" s="3" t="s">
        <v>228</v>
      </c>
      <c r="E88" s="3" t="s">
        <v>17</v>
      </c>
      <c r="F88" s="3">
        <f>Tables!$F33</f>
        <v>1700</v>
      </c>
      <c r="G88" s="3">
        <f>Tables!$F33</f>
        <v>1700</v>
      </c>
      <c r="H88" s="3">
        <f>Tables!$F33</f>
        <v>1700</v>
      </c>
      <c r="I88" s="3">
        <f>Tables!$F33</f>
        <v>1700</v>
      </c>
      <c r="J88" s="3" t="s">
        <v>196</v>
      </c>
      <c r="K88" s="3" t="s">
        <v>327</v>
      </c>
      <c r="L88" s="21"/>
      <c r="M88" s="21"/>
      <c r="N88" s="21"/>
      <c r="O88" s="21"/>
      <c r="P88" s="21"/>
    </row>
    <row r="89" spans="2:16" s="19" customFormat="1" ht="17.100000000000001" customHeight="1" x14ac:dyDescent="0.2">
      <c r="B89" s="21"/>
      <c r="C89" s="75" t="s">
        <v>246</v>
      </c>
      <c r="D89" s="3" t="s">
        <v>229</v>
      </c>
      <c r="E89" s="3" t="s">
        <v>169</v>
      </c>
      <c r="F89" s="13">
        <f>Tables!$F98</f>
        <v>0.5</v>
      </c>
      <c r="G89" s="13">
        <f>Tables!$F98</f>
        <v>0.5</v>
      </c>
      <c r="H89" s="13">
        <f>Tables!$F98</f>
        <v>0.5</v>
      </c>
      <c r="I89" s="13">
        <f>Tables!$F98</f>
        <v>0.5</v>
      </c>
      <c r="J89" s="3" t="s">
        <v>119</v>
      </c>
      <c r="K89" s="3" t="s">
        <v>327</v>
      </c>
      <c r="L89" s="21"/>
      <c r="M89" s="21"/>
      <c r="N89" s="21"/>
      <c r="O89" s="21"/>
      <c r="P89" s="21"/>
    </row>
    <row r="90" spans="2:16" s="19" customFormat="1" ht="17.100000000000001" customHeight="1" x14ac:dyDescent="0.2">
      <c r="B90" s="21"/>
      <c r="C90" s="75" t="s">
        <v>68</v>
      </c>
      <c r="D90" s="3"/>
      <c r="E90" s="3" t="s">
        <v>169</v>
      </c>
      <c r="F90" s="13">
        <f>Tables!$F99</f>
        <v>0.5</v>
      </c>
      <c r="G90" s="13">
        <f>Tables!$F99</f>
        <v>0.5</v>
      </c>
      <c r="H90" s="13">
        <f>Tables!$F99</f>
        <v>0.5</v>
      </c>
      <c r="I90" s="13">
        <f>Tables!$F99</f>
        <v>0.5</v>
      </c>
      <c r="J90" s="3" t="s">
        <v>119</v>
      </c>
      <c r="K90" s="3" t="s">
        <v>327</v>
      </c>
      <c r="L90" s="21"/>
      <c r="M90" s="21"/>
      <c r="N90" s="21"/>
      <c r="O90" s="21"/>
      <c r="P90" s="21"/>
    </row>
    <row r="91" spans="2:16" s="19" customFormat="1" ht="17.100000000000001" customHeight="1" x14ac:dyDescent="0.2">
      <c r="B91" s="21"/>
      <c r="C91" s="75" t="s">
        <v>63</v>
      </c>
      <c r="D91" s="3"/>
      <c r="E91" s="3" t="s">
        <v>169</v>
      </c>
      <c r="F91" s="13">
        <f>Tables!$F100</f>
        <v>0.1</v>
      </c>
      <c r="G91" s="13">
        <f>Tables!$F100</f>
        <v>0.1</v>
      </c>
      <c r="H91" s="13">
        <f>Tables!$F100</f>
        <v>0.1</v>
      </c>
      <c r="I91" s="13">
        <f>Tables!$F100</f>
        <v>0.1</v>
      </c>
      <c r="J91" s="3" t="s">
        <v>119</v>
      </c>
      <c r="K91" s="3" t="s">
        <v>327</v>
      </c>
      <c r="L91" s="21"/>
      <c r="M91" s="21"/>
      <c r="N91" s="21"/>
      <c r="O91" s="21"/>
      <c r="P91" s="21"/>
    </row>
    <row r="92" spans="2:16" s="19" customFormat="1" ht="17.100000000000001" customHeight="1" x14ac:dyDescent="0.2">
      <c r="B92" s="21"/>
      <c r="C92" s="75" t="s">
        <v>248</v>
      </c>
      <c r="D92" s="3" t="s">
        <v>29</v>
      </c>
      <c r="E92" s="3" t="s">
        <v>26</v>
      </c>
      <c r="F92" s="13">
        <f>Tables!$D98</f>
        <v>0.2</v>
      </c>
      <c r="G92" s="13">
        <f>Tables!$D98</f>
        <v>0.2</v>
      </c>
      <c r="H92" s="13">
        <f>Tables!$D98</f>
        <v>0.2</v>
      </c>
      <c r="I92" s="13">
        <f>Tables!$D98</f>
        <v>0.2</v>
      </c>
      <c r="J92" s="3" t="s">
        <v>119</v>
      </c>
      <c r="K92" s="3" t="s">
        <v>327</v>
      </c>
      <c r="L92" s="21"/>
      <c r="M92" s="21"/>
      <c r="N92" s="21"/>
      <c r="O92" s="21"/>
      <c r="P92" s="21"/>
    </row>
    <row r="93" spans="2:16" s="19" customFormat="1" ht="17.100000000000001" customHeight="1" x14ac:dyDescent="0.2">
      <c r="B93" s="21"/>
      <c r="C93" s="75" t="s">
        <v>68</v>
      </c>
      <c r="D93" s="3"/>
      <c r="E93" s="3" t="s">
        <v>26</v>
      </c>
      <c r="F93" s="13">
        <f>Tables!$D99</f>
        <v>0.2</v>
      </c>
      <c r="G93" s="13">
        <f>Tables!$D99</f>
        <v>0.2</v>
      </c>
      <c r="H93" s="13">
        <f>Tables!$D99</f>
        <v>0.2</v>
      </c>
      <c r="I93" s="13">
        <f>Tables!$D99</f>
        <v>0.2</v>
      </c>
      <c r="J93" s="3" t="s">
        <v>119</v>
      </c>
      <c r="K93" s="3" t="s">
        <v>327</v>
      </c>
      <c r="L93" s="21"/>
      <c r="M93" s="21"/>
      <c r="N93" s="21"/>
      <c r="O93" s="21"/>
      <c r="P93" s="21"/>
    </row>
    <row r="94" spans="2:16" s="19" customFormat="1" ht="17.100000000000001" customHeight="1" x14ac:dyDescent="0.2">
      <c r="B94" s="21"/>
      <c r="C94" s="75" t="s">
        <v>63</v>
      </c>
      <c r="D94" s="3"/>
      <c r="E94" s="3" t="s">
        <v>26</v>
      </c>
      <c r="F94" s="13">
        <f>Tables!$D100</f>
        <v>0.1</v>
      </c>
      <c r="G94" s="13">
        <f>Tables!$D100</f>
        <v>0.1</v>
      </c>
      <c r="H94" s="13">
        <f>Tables!$D100</f>
        <v>0.1</v>
      </c>
      <c r="I94" s="13">
        <f>Tables!$D100</f>
        <v>0.1</v>
      </c>
      <c r="J94" s="3" t="s">
        <v>119</v>
      </c>
      <c r="K94" s="3" t="s">
        <v>327</v>
      </c>
      <c r="L94" s="21"/>
      <c r="M94" s="21"/>
      <c r="N94" s="21"/>
      <c r="O94" s="21"/>
      <c r="P94" s="21"/>
    </row>
    <row r="95" spans="2:16" ht="3" customHeight="1" x14ac:dyDescent="0.2">
      <c r="B95" s="20"/>
      <c r="C95" s="31"/>
      <c r="D95" s="74"/>
      <c r="E95" s="31"/>
      <c r="F95" s="31"/>
      <c r="G95" s="31"/>
      <c r="H95" s="31"/>
      <c r="I95" s="31"/>
      <c r="J95" s="31"/>
      <c r="K95" s="32"/>
      <c r="L95" s="20"/>
      <c r="M95" s="20"/>
      <c r="N95" s="20"/>
      <c r="O95" s="20"/>
      <c r="P95" s="20"/>
    </row>
    <row r="96" spans="2:16" s="19" customFormat="1" ht="17.100000000000001" customHeight="1" x14ac:dyDescent="0.2">
      <c r="B96" s="21"/>
      <c r="C96" s="75" t="s">
        <v>62</v>
      </c>
      <c r="D96" s="3" t="s">
        <v>317</v>
      </c>
      <c r="E96" s="3" t="s">
        <v>27</v>
      </c>
      <c r="F96" s="4">
        <f>kbiosoil+kvolatsoil+kleachsoil</f>
        <v>9.4434220784733692E-4</v>
      </c>
      <c r="G96" s="4">
        <f>kbiosoilmet1+kvolatsoilmet1+kleachsoilmet1</f>
        <v>9.4434220784733692E-4</v>
      </c>
      <c r="H96" s="4" t="e">
        <f>kbiosoilmet2+kvolatsoilmet2+kleachsoilmet2</f>
        <v>#DIV/0!</v>
      </c>
      <c r="I96" s="4" t="e">
        <f>kbiosoilmet3+kvolatsoilmet3+kleachsoilmet3</f>
        <v>#DIV/0!</v>
      </c>
      <c r="J96" s="3" t="s">
        <v>58</v>
      </c>
      <c r="K96" s="3" t="s">
        <v>318</v>
      </c>
      <c r="L96" s="21"/>
      <c r="M96" s="21"/>
      <c r="N96" s="21"/>
      <c r="O96" s="21"/>
      <c r="P96" s="21"/>
    </row>
    <row r="97" spans="2:16" s="19" customFormat="1" ht="17.100000000000001" customHeight="1" x14ac:dyDescent="0.2">
      <c r="B97" s="21"/>
      <c r="C97" s="75" t="s">
        <v>68</v>
      </c>
      <c r="D97" s="3"/>
      <c r="E97" s="3" t="s">
        <v>27</v>
      </c>
      <c r="F97" s="4">
        <f>kbiosoil+kvolatagsoil+kleachagsoil</f>
        <v>9.4434220784733692E-4</v>
      </c>
      <c r="G97" s="4">
        <f>kbiosoilmet1+kvolatagsoilmet1+kleachagsoilmet1</f>
        <v>9.4434220784733692E-4</v>
      </c>
      <c r="H97" s="4" t="e">
        <f>kbiosoilmet2+kvolatagsoilmet2+kleachagsoilmet2</f>
        <v>#DIV/0!</v>
      </c>
      <c r="I97" s="4" t="e">
        <f>kbiosoilmet3+kvolatagsoilmet3+kleachagsoilmet3</f>
        <v>#DIV/0!</v>
      </c>
      <c r="J97" s="3" t="s">
        <v>58</v>
      </c>
      <c r="K97" s="3" t="s">
        <v>318</v>
      </c>
      <c r="L97" s="21"/>
      <c r="M97" s="21"/>
      <c r="N97" s="21"/>
      <c r="O97" s="21"/>
      <c r="P97" s="21"/>
    </row>
    <row r="98" spans="2:16" s="19" customFormat="1" ht="17.100000000000001" customHeight="1" x14ac:dyDescent="0.2">
      <c r="B98" s="21"/>
      <c r="C98" s="75" t="s">
        <v>63</v>
      </c>
      <c r="D98" s="3"/>
      <c r="E98" s="3" t="s">
        <v>27</v>
      </c>
      <c r="F98" s="4">
        <f>kbiosoil+kvolatgrass+kleachgrass</f>
        <v>9.4434220784733692E-4</v>
      </c>
      <c r="G98" s="4">
        <f>kbiosoilmet1+kvolatgrassmet1+kleachgrassmet1</f>
        <v>9.4434220784733692E-4</v>
      </c>
      <c r="H98" s="4" t="e">
        <f>kbiosoilmet2+kvolatgrassmet2+kleachgrassmet2</f>
        <v>#DIV/0!</v>
      </c>
      <c r="I98" s="4" t="e">
        <f>kbiosoilmet3+kvolatgrassmet3+kleachgrassmet3</f>
        <v>#DIV/0!</v>
      </c>
      <c r="J98" s="3" t="s">
        <v>58</v>
      </c>
      <c r="K98" s="3" t="s">
        <v>318</v>
      </c>
      <c r="L98" s="21"/>
      <c r="M98" s="21"/>
      <c r="N98" s="21"/>
      <c r="O98" s="21"/>
      <c r="P98" s="21"/>
    </row>
    <row r="99" spans="2:16" ht="3" customHeight="1" x14ac:dyDescent="0.2">
      <c r="B99" s="20"/>
      <c r="C99" s="31"/>
      <c r="D99" s="74"/>
      <c r="E99" s="31"/>
      <c r="F99" s="31"/>
      <c r="G99" s="31"/>
      <c r="H99" s="31"/>
      <c r="I99" s="31"/>
      <c r="J99" s="31"/>
      <c r="K99" s="32"/>
      <c r="L99" s="20"/>
      <c r="M99" s="20"/>
      <c r="N99" s="20"/>
      <c r="O99" s="20"/>
      <c r="P99" s="20"/>
    </row>
    <row r="100" spans="2:16" s="103" customFormat="1" ht="17.100000000000001" customHeight="1" x14ac:dyDescent="0.2">
      <c r="B100" s="101"/>
      <c r="C100" s="75" t="s">
        <v>62</v>
      </c>
      <c r="D100" s="102" t="s">
        <v>232</v>
      </c>
      <c r="E100" s="102" t="s">
        <v>327</v>
      </c>
      <c r="F100" s="104">
        <f>EXP(-365*ksoil)</f>
        <v>0.70844354470925575</v>
      </c>
      <c r="G100" s="104">
        <f>EXP(-365*ksoilmet1)</f>
        <v>0.70844354470925575</v>
      </c>
      <c r="H100" s="104" t="e">
        <f>EXP(-365*ksoilmet2)</f>
        <v>#DIV/0!</v>
      </c>
      <c r="I100" s="104" t="e">
        <f>EXP(-365*Ksoilmet3)</f>
        <v>#DIV/0!</v>
      </c>
      <c r="J100" s="102" t="s">
        <v>58</v>
      </c>
      <c r="K100" s="102" t="s">
        <v>64</v>
      </c>
      <c r="L100" s="101"/>
      <c r="M100" s="101"/>
      <c r="N100" s="101"/>
      <c r="O100" s="101"/>
      <c r="P100" s="101"/>
    </row>
    <row r="101" spans="2:16" s="103" customFormat="1" ht="17.100000000000001" customHeight="1" x14ac:dyDescent="0.2">
      <c r="B101" s="101"/>
      <c r="C101" s="75" t="s">
        <v>68</v>
      </c>
      <c r="D101" s="102"/>
      <c r="E101" s="102" t="s">
        <v>327</v>
      </c>
      <c r="F101" s="104">
        <f>EXP(-365*kagsoil)</f>
        <v>0.70844354470925575</v>
      </c>
      <c r="G101" s="104">
        <f>EXP(-365*kagsoilmet1)</f>
        <v>0.70844354470925575</v>
      </c>
      <c r="H101" s="104" t="e">
        <f>EXP(-365*kagsoilmet2)</f>
        <v>#DIV/0!</v>
      </c>
      <c r="I101" s="104" t="e">
        <f>EXP(-365*Kagsoilmet3)</f>
        <v>#DIV/0!</v>
      </c>
      <c r="J101" s="102" t="s">
        <v>58</v>
      </c>
      <c r="K101" s="102" t="s">
        <v>64</v>
      </c>
      <c r="L101" s="101"/>
      <c r="M101" s="101"/>
      <c r="N101" s="101"/>
      <c r="O101" s="101"/>
      <c r="P101" s="101"/>
    </row>
    <row r="102" spans="2:16" s="103" customFormat="1" ht="17.100000000000001" customHeight="1" x14ac:dyDescent="0.2">
      <c r="B102" s="101"/>
      <c r="C102" s="75" t="s">
        <v>63</v>
      </c>
      <c r="D102" s="102"/>
      <c r="E102" s="102" t="s">
        <v>327</v>
      </c>
      <c r="F102" s="104">
        <f>EXP(-365*kgrass)</f>
        <v>0.70844354470925575</v>
      </c>
      <c r="G102" s="104">
        <f>EXP(-365*kgrassmet1)</f>
        <v>0.70844354470925575</v>
      </c>
      <c r="H102" s="104" t="e">
        <f>EXP(-365*kgrassmet2)</f>
        <v>#DIV/0!</v>
      </c>
      <c r="I102" s="104" t="e">
        <f>EXP(-365*kgrassmet3)</f>
        <v>#DIV/0!</v>
      </c>
      <c r="J102" s="102" t="s">
        <v>58</v>
      </c>
      <c r="K102" s="102" t="s">
        <v>64</v>
      </c>
      <c r="L102" s="101"/>
      <c r="M102" s="101"/>
      <c r="N102" s="101"/>
      <c r="O102" s="101"/>
      <c r="P102" s="101"/>
    </row>
    <row r="103" spans="2:16" ht="3" customHeight="1" x14ac:dyDescent="0.2">
      <c r="B103" s="20"/>
      <c r="C103" s="31"/>
      <c r="D103" s="74"/>
      <c r="E103" s="31"/>
      <c r="F103" s="31"/>
      <c r="G103" s="31"/>
      <c r="H103" s="31"/>
      <c r="I103" s="31"/>
      <c r="J103" s="31"/>
      <c r="K103" s="32"/>
      <c r="L103" s="20"/>
      <c r="M103" s="20"/>
      <c r="N103" s="20"/>
      <c r="O103" s="20"/>
      <c r="P103" s="20"/>
    </row>
    <row r="104" spans="2:16" s="19" customFormat="1" ht="17.100000000000001" customHeight="1" x14ac:dyDescent="0.2">
      <c r="B104" s="21"/>
      <c r="C104" s="75" t="s">
        <v>62</v>
      </c>
      <c r="D104" s="3" t="s">
        <v>231</v>
      </c>
      <c r="E104" s="3" t="s">
        <v>23</v>
      </c>
      <c r="F104" s="4">
        <f>Csludge*APPLsludgesoil/(DEPTHsoilsoil*RHOsoil)</f>
        <v>0</v>
      </c>
      <c r="G104" s="4">
        <f>Csludgemet1*APPLsludgesoil/(DEPTHsoilsoil*RHOsoil)</f>
        <v>0</v>
      </c>
      <c r="H104" s="4">
        <f>Csludgemet2*APPLsludgesoil/(DEPTHsoilsoil*RHOsoil)</f>
        <v>0</v>
      </c>
      <c r="I104" s="4">
        <f>Csludgemet3*APPLsludgesoil/(DEPTHsoilsoil*RHOsoil)</f>
        <v>0</v>
      </c>
      <c r="J104" s="3" t="s">
        <v>58</v>
      </c>
      <c r="K104" s="3" t="s">
        <v>227</v>
      </c>
      <c r="L104" s="21"/>
      <c r="M104" s="21"/>
      <c r="N104" s="21"/>
      <c r="O104" s="21"/>
      <c r="P104" s="21"/>
    </row>
    <row r="105" spans="2:16" s="19" customFormat="1" ht="17.100000000000001" customHeight="1" x14ac:dyDescent="0.2">
      <c r="B105" s="21"/>
      <c r="C105" s="75" t="s">
        <v>68</v>
      </c>
      <c r="D105" s="3"/>
      <c r="E105" s="3" t="s">
        <v>23</v>
      </c>
      <c r="F105" s="4">
        <f>Csludge*APPLsludgeagsoil/(DEPTHsoilagsoil*RHOsoil)</f>
        <v>0</v>
      </c>
      <c r="G105" s="4">
        <f>Csludgemet1*APPLsludgeagsoil/(DEPTHsoilagsoil*RHOsoil)</f>
        <v>0</v>
      </c>
      <c r="H105" s="4">
        <f>Csludgemet2*APPLsludgeagsoil/(DEPTHsoilagsoil*RHOsoil)</f>
        <v>0</v>
      </c>
      <c r="I105" s="4">
        <f>Csludgemet3*APPLsludgeagsoil/(DEPTHsoilagsoil*RHOsoil)</f>
        <v>0</v>
      </c>
      <c r="J105" s="3" t="s">
        <v>58</v>
      </c>
      <c r="K105" s="3" t="s">
        <v>227</v>
      </c>
      <c r="L105" s="21"/>
      <c r="M105" s="21"/>
      <c r="N105" s="21"/>
      <c r="O105" s="21"/>
      <c r="P105" s="21"/>
    </row>
    <row r="106" spans="2:16" s="19" customFormat="1" ht="17.100000000000001" customHeight="1" x14ac:dyDescent="0.2">
      <c r="B106" s="21"/>
      <c r="C106" s="75" t="s">
        <v>63</v>
      </c>
      <c r="D106" s="3"/>
      <c r="E106" s="3" t="s">
        <v>23</v>
      </c>
      <c r="F106" s="4">
        <f>Csludge*APPLsludgegrassland/(DEPTHsoilgrassland*RHOsoil)</f>
        <v>0</v>
      </c>
      <c r="G106" s="4">
        <f>Csludgemet1*APPLsludgegrassland/(DEPTHsoilgrassland*RHOsoil)</f>
        <v>0</v>
      </c>
      <c r="H106" s="4">
        <f>Csludgemet2*APPLsludgegrassland/(DEPTHsoilgrassland*RHOsoil)</f>
        <v>0</v>
      </c>
      <c r="I106" s="4">
        <f>Csludgemet3*APPLsludgegrassland/(DEPTHsoilgrassland*RHOsoil)</f>
        <v>0</v>
      </c>
      <c r="J106" s="3" t="s">
        <v>58</v>
      </c>
      <c r="K106" s="3" t="s">
        <v>227</v>
      </c>
      <c r="L106" s="21"/>
      <c r="M106" s="21"/>
      <c r="N106" s="21"/>
      <c r="O106" s="21"/>
      <c r="P106" s="21"/>
    </row>
    <row r="107" spans="2:16" ht="3" customHeight="1" x14ac:dyDescent="0.2">
      <c r="B107" s="20"/>
      <c r="C107" s="31"/>
      <c r="D107" s="31"/>
      <c r="E107" s="31"/>
      <c r="F107" s="31"/>
      <c r="G107" s="31"/>
      <c r="H107" s="31"/>
      <c r="I107" s="31"/>
      <c r="J107" s="31"/>
      <c r="K107" s="32"/>
      <c r="L107" s="20"/>
      <c r="M107" s="20"/>
      <c r="N107" s="20"/>
      <c r="O107" s="20"/>
      <c r="P107" s="20"/>
    </row>
    <row r="108" spans="2:16" s="19" customFormat="1" ht="17.100000000000001" customHeight="1" x14ac:dyDescent="0.2">
      <c r="B108" s="21"/>
      <c r="C108" s="75" t="s">
        <v>62</v>
      </c>
      <c r="D108" s="3" t="s">
        <v>233</v>
      </c>
      <c r="E108" s="3" t="s">
        <v>23</v>
      </c>
      <c r="F108" s="84">
        <f>Csludgesoil1soil*(1+SERIESSUM(Facc,1,1, {1,1,1,1,1,1,1,1,1}))</f>
        <v>0</v>
      </c>
      <c r="G108" s="84">
        <f>Csludgesoil1soilmet1*(1+SERIESSUM(Faccsoilmet1,1,1, {1,1,1,1,1,1,1,1,1}))</f>
        <v>0</v>
      </c>
      <c r="H108" s="84" t="e">
        <f>Csludgesoil1soilmet2*(1+SERIESSUM(Faccsoilmet2,1,1, {1,1,1,1,1,1,1,1,1}))</f>
        <v>#DIV/0!</v>
      </c>
      <c r="I108" s="84" t="e">
        <f>Csludgesoil1soilmet3*(1+SERIESSUM(Faccsoilmet3,1,1, {1,1,1,1,1,1,1,1,1}))</f>
        <v>#DIV/0!</v>
      </c>
      <c r="J108" s="3" t="s">
        <v>58</v>
      </c>
      <c r="K108" s="3" t="s">
        <v>67</v>
      </c>
      <c r="L108" s="21"/>
      <c r="M108" s="21"/>
      <c r="N108" s="21"/>
      <c r="O108" s="21"/>
      <c r="P108" s="21"/>
    </row>
    <row r="109" spans="2:16" s="19" customFormat="1" ht="17.100000000000001" customHeight="1" x14ac:dyDescent="0.2">
      <c r="B109" s="21"/>
      <c r="C109" s="75" t="s">
        <v>68</v>
      </c>
      <c r="D109" s="3"/>
      <c r="E109" s="3" t="s">
        <v>23</v>
      </c>
      <c r="F109" s="116">
        <f>Csludgesoil1agsoil*(1+SERIESSUM(Faccagsoil,1,1, {1,1,1,1,1,1,1,1,1}))</f>
        <v>0</v>
      </c>
      <c r="G109" s="116">
        <f>Csludgesoil1agsoilmet1*(1+SERIESSUM(Faccagsoilmet1,1,1, {1,1,1,1,1,1,1,1,1}))</f>
        <v>0</v>
      </c>
      <c r="H109" s="116" t="e">
        <f>Csludgesoil1agsoilmet2*(1+SERIESSUM(Faccagsoilmet2,1,1, {1,1,1,1,1,1,1,1,1}))</f>
        <v>#DIV/0!</v>
      </c>
      <c r="I109" s="116" t="e">
        <f>Csludgesoil1agsoilmet3*(1+SERIESSUM(Faccagsoilmet3,1,1, {1,1,1,1,1,1,1,1,1}))</f>
        <v>#DIV/0!</v>
      </c>
      <c r="J109" s="3" t="s">
        <v>58</v>
      </c>
      <c r="K109" s="3" t="s">
        <v>67</v>
      </c>
      <c r="L109" s="21"/>
      <c r="M109" s="21"/>
      <c r="N109" s="21"/>
      <c r="O109" s="21"/>
      <c r="P109" s="21"/>
    </row>
    <row r="110" spans="2:16" s="19" customFormat="1" ht="17.100000000000001" customHeight="1" x14ac:dyDescent="0.2">
      <c r="B110" s="21"/>
      <c r="C110" s="75" t="s">
        <v>63</v>
      </c>
      <c r="D110" s="3"/>
      <c r="E110" s="3" t="s">
        <v>23</v>
      </c>
      <c r="F110" s="116">
        <f>Csludgesoil1grass*(1+SERIESSUM(Faccgrass,1,1, {1,1,1,1,1,1,1,1,1}))</f>
        <v>0</v>
      </c>
      <c r="G110" s="116">
        <f>Csludgesoil1grassmet1*(1+SERIESSUM(Faccgrassmet1,1,1, {1,1,1,1,1,1,1,1,1}))</f>
        <v>0</v>
      </c>
      <c r="H110" s="116" t="e">
        <f>Csludgesoil1grassmet2*(1+SERIESSUM(Faccgrassmet2,1,1, {1,1,1,1,1,1,1,1,1}))</f>
        <v>#DIV/0!</v>
      </c>
      <c r="I110" s="116" t="e">
        <f>Csludgesoil1grassmet3*(1+SERIESSUM(Faccgrassmet3,1,1, {1,1,1,1,1,1,1,1,1}))</f>
        <v>#DIV/0!</v>
      </c>
      <c r="J110" s="3" t="s">
        <v>58</v>
      </c>
      <c r="K110" s="3" t="s">
        <v>67</v>
      </c>
      <c r="L110" s="21"/>
      <c r="M110" s="21"/>
      <c r="N110" s="21"/>
      <c r="O110" s="21"/>
      <c r="P110" s="21"/>
    </row>
    <row r="111" spans="2:16" ht="3" customHeight="1" x14ac:dyDescent="0.2">
      <c r="B111" s="20"/>
      <c r="C111" s="31"/>
      <c r="D111" s="31"/>
      <c r="E111" s="31"/>
      <c r="F111" s="31"/>
      <c r="G111" s="31"/>
      <c r="H111" s="31"/>
      <c r="I111" s="31"/>
      <c r="J111" s="31"/>
      <c r="K111" s="32"/>
      <c r="L111" s="20"/>
      <c r="M111" s="20"/>
      <c r="N111" s="20"/>
      <c r="O111" s="20"/>
      <c r="P111" s="20"/>
    </row>
    <row r="112" spans="2:16" x14ac:dyDescent="0.2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14"/>
      <c r="M112" s="20"/>
      <c r="N112" s="20"/>
      <c r="O112" s="20"/>
      <c r="P112" s="20"/>
    </row>
    <row r="113" spans="2:16" x14ac:dyDescent="0.2">
      <c r="L113" s="10"/>
      <c r="O113" s="18"/>
    </row>
    <row r="114" spans="2:16" x14ac:dyDescent="0.2">
      <c r="L114" s="10"/>
      <c r="O114" s="18"/>
    </row>
    <row r="115" spans="2:16" s="44" customFormat="1" ht="18.75" x14ac:dyDescent="0.2">
      <c r="B115" s="54"/>
      <c r="C115" s="50" t="s">
        <v>245</v>
      </c>
      <c r="D115" s="53"/>
      <c r="E115" s="53"/>
      <c r="F115" s="53"/>
      <c r="G115" s="53"/>
      <c r="H115" s="53"/>
      <c r="I115" s="53"/>
      <c r="J115" s="53"/>
      <c r="K115" s="53"/>
      <c r="L115" s="48"/>
      <c r="M115" s="54"/>
      <c r="N115" s="54"/>
      <c r="O115" s="54"/>
      <c r="P115" s="54"/>
    </row>
    <row r="116" spans="2:16" s="44" customFormat="1" ht="30" customHeight="1" x14ac:dyDescent="0.2">
      <c r="B116" s="54"/>
      <c r="C116" s="56" t="s">
        <v>0</v>
      </c>
      <c r="D116" s="56" t="s">
        <v>1</v>
      </c>
      <c r="E116" s="56" t="s">
        <v>2</v>
      </c>
      <c r="F116" s="86" t="str">
        <f>F11</f>
        <v>Component1 / Scenario 1</v>
      </c>
      <c r="G116" s="86" t="str">
        <f>G11</f>
        <v>Component2 / Scenario 2</v>
      </c>
      <c r="H116" s="86" t="str">
        <f>H11</f>
        <v>Component3 / Scenario 3</v>
      </c>
      <c r="I116" s="86" t="str">
        <f>I11</f>
        <v>Component4 / Scenario 4</v>
      </c>
      <c r="J116" s="56" t="s">
        <v>52</v>
      </c>
      <c r="K116" s="86" t="str">
        <f>K33</f>
        <v>BPR guidance (equation / page)</v>
      </c>
      <c r="L116" s="54"/>
      <c r="M116" s="54"/>
      <c r="N116" s="54"/>
      <c r="O116" s="54"/>
      <c r="P116" s="54"/>
    </row>
    <row r="117" spans="2:16" ht="3" customHeight="1" x14ac:dyDescent="0.2">
      <c r="B117" s="20"/>
      <c r="C117" s="31"/>
      <c r="D117" s="31"/>
      <c r="E117" s="31"/>
      <c r="F117" s="31"/>
      <c r="G117" s="31"/>
      <c r="H117" s="31"/>
      <c r="I117" s="31"/>
      <c r="J117" s="31"/>
      <c r="K117" s="32"/>
      <c r="L117" s="20"/>
      <c r="M117" s="20"/>
      <c r="N117" s="20"/>
      <c r="O117" s="20"/>
      <c r="P117" s="20"/>
    </row>
    <row r="118" spans="2:16" s="19" customFormat="1" ht="17.100000000000001" customHeight="1" x14ac:dyDescent="0.2">
      <c r="B118" s="21"/>
      <c r="C118" s="75" t="s">
        <v>247</v>
      </c>
      <c r="D118" s="3" t="s">
        <v>65</v>
      </c>
      <c r="E118" s="3" t="s">
        <v>54</v>
      </c>
      <c r="F118" s="11">
        <f>Tables!$E98</f>
        <v>30</v>
      </c>
      <c r="G118" s="11">
        <f>Tables!$E98</f>
        <v>30</v>
      </c>
      <c r="H118" s="11">
        <f>Tables!$E98</f>
        <v>30</v>
      </c>
      <c r="I118" s="11">
        <f>Tables!$E98</f>
        <v>30</v>
      </c>
      <c r="J118" s="3" t="s">
        <v>119</v>
      </c>
      <c r="K118" s="3" t="s">
        <v>327</v>
      </c>
      <c r="L118" s="21"/>
      <c r="M118" s="21"/>
      <c r="N118" s="21"/>
      <c r="O118" s="21"/>
      <c r="P118" s="21"/>
    </row>
    <row r="119" spans="2:16" s="19" customFormat="1" ht="17.100000000000001" customHeight="1" x14ac:dyDescent="0.2">
      <c r="B119" s="21"/>
      <c r="C119" s="75" t="s">
        <v>68</v>
      </c>
      <c r="D119" s="3"/>
      <c r="E119" s="3" t="s">
        <v>54</v>
      </c>
      <c r="F119" s="11">
        <f>Tables!$E99</f>
        <v>180</v>
      </c>
      <c r="G119" s="11">
        <f>Tables!$E99</f>
        <v>180</v>
      </c>
      <c r="H119" s="11">
        <f>Tables!$E99</f>
        <v>180</v>
      </c>
      <c r="I119" s="11">
        <f>Tables!$E99</f>
        <v>180</v>
      </c>
      <c r="J119" s="3" t="s">
        <v>119</v>
      </c>
      <c r="K119" s="3" t="s">
        <v>327</v>
      </c>
      <c r="L119" s="21"/>
      <c r="M119" s="21"/>
      <c r="N119" s="21"/>
      <c r="O119" s="21"/>
      <c r="P119" s="21"/>
    </row>
    <row r="120" spans="2:16" s="19" customFormat="1" ht="17.100000000000001" customHeight="1" x14ac:dyDescent="0.2">
      <c r="B120" s="21"/>
      <c r="C120" s="75" t="s">
        <v>63</v>
      </c>
      <c r="D120" s="3"/>
      <c r="E120" s="3" t="s">
        <v>54</v>
      </c>
      <c r="F120" s="11">
        <f>Tables!$E100</f>
        <v>180</v>
      </c>
      <c r="G120" s="11">
        <f>Tables!$E100</f>
        <v>180</v>
      </c>
      <c r="H120" s="11">
        <f>Tables!$E100</f>
        <v>180</v>
      </c>
      <c r="I120" s="11">
        <f>Tables!$E100</f>
        <v>180</v>
      </c>
      <c r="J120" s="3" t="s">
        <v>119</v>
      </c>
      <c r="K120" s="3" t="s">
        <v>327</v>
      </c>
      <c r="L120" s="21"/>
      <c r="M120" s="21"/>
      <c r="N120" s="21"/>
      <c r="O120" s="21"/>
      <c r="P120" s="21"/>
    </row>
    <row r="121" spans="2:16" ht="3" customHeight="1" x14ac:dyDescent="0.2">
      <c r="B121" s="20"/>
      <c r="C121" s="31"/>
      <c r="D121" s="74"/>
      <c r="E121" s="31"/>
      <c r="F121" s="31"/>
      <c r="G121" s="31"/>
      <c r="H121" s="31"/>
      <c r="I121" s="31"/>
      <c r="J121" s="31"/>
      <c r="K121" s="32"/>
      <c r="L121" s="20"/>
      <c r="M121" s="20"/>
      <c r="N121" s="20"/>
      <c r="O121" s="20"/>
      <c r="P121" s="20"/>
    </row>
    <row r="122" spans="2:16" s="19" customFormat="1" ht="17.100000000000001" customHeight="1" x14ac:dyDescent="0.2">
      <c r="B122" s="21"/>
      <c r="C122" s="75" t="s">
        <v>62</v>
      </c>
      <c r="D122" s="3" t="s">
        <v>234</v>
      </c>
      <c r="E122" s="3" t="s">
        <v>23</v>
      </c>
      <c r="F122" s="84">
        <f>(Dairsoil/ksoil)+(1/(ksoil*Tsoil))*(Csludgesoil10soil-Dairsoil/ksoil)*(1-(2.71828^(-ksoil*Tsoil)))</f>
        <v>0</v>
      </c>
      <c r="G122" s="84">
        <f>(Dairsoilmet1/ksoilmet1)+(1/(ksoilmet1*Tsoil))*(Csludgesoil10soilmet1-Dairsoilmet1/ksoilmet1)*(1-(2.71828^(-ksoilmet1*Tsoil)))</f>
        <v>0</v>
      </c>
      <c r="H122" s="84" t="e">
        <f>(Dairsoilmet2/ksoilmet2)+(1/(ksoilmet2*Tsoil))*(Csludgesoil10soilmet2-Dairsoilmet2/ksoilmet2)*(1-(2.71828^(-ksoilmet2*Tsoil)))</f>
        <v>#DIV/0!</v>
      </c>
      <c r="I122" s="84" t="e">
        <f>(Dairsoilmet3/Ksoilmet3)+(1/(Ksoilmet3*Tsoil))*(Csludgesoil10soilmet3-Dairsoilmet3/Ksoilmet3)*(1-(2.71828^(-Ksoilmet3*Tsoil)))</f>
        <v>#DIV/0!</v>
      </c>
      <c r="J122" s="3" t="s">
        <v>58</v>
      </c>
      <c r="K122" s="3" t="s">
        <v>66</v>
      </c>
      <c r="L122" s="21"/>
      <c r="M122" s="21"/>
      <c r="N122" s="21"/>
      <c r="O122" s="21"/>
      <c r="P122" s="21"/>
    </row>
    <row r="123" spans="2:16" s="19" customFormat="1" ht="17.100000000000001" customHeight="1" x14ac:dyDescent="0.2">
      <c r="B123" s="21"/>
      <c r="C123" s="75" t="s">
        <v>68</v>
      </c>
      <c r="D123" s="3"/>
      <c r="E123" s="3" t="s">
        <v>23</v>
      </c>
      <c r="F123" s="116">
        <f>(Dairagsoil/kagsoil)+(1/(kagsoil*Tagsoil))*(Csludgesoil10agsoil-Dairagsoil/kagsoil)*(1-(2.71828^(-kagsoil*Tagsoil)))</f>
        <v>0</v>
      </c>
      <c r="G123" s="116">
        <f>(Dairagsoilmet1/kagsoilmet1)+(1/(kagsoilmet1*Tagsoil))*(Csludgesoil10agsoilmet1-Dairagsoilmet1/kagsoilmet1)*(1-(2.71828^(-kagsoilmet1*Tagsoil)))</f>
        <v>0</v>
      </c>
      <c r="H123" s="116" t="e">
        <f>(Dairagsoilmet2/kagsoilmet2)+(1/(kagsoilmet2*Tagsoil))*(Csludgesoil10agsoilmet2-Dairagsoilmet2/kagsoilmet2)*(1-(2.71828^(-kagsoilmet2*Tagsoil)))</f>
        <v>#DIV/0!</v>
      </c>
      <c r="I123" s="116" t="e">
        <f>(Dairagsoilmet3/Kagsoilmet3)+(1/(Kagsoilmet3*Tagsoil))*(Csludgesoil10agsoilmet3-Dairagsoilmet3/Kagsoilmet3)*(1-(2.71828^(-Kagsoilmet3*Tagsoil)))</f>
        <v>#DIV/0!</v>
      </c>
      <c r="J123" s="3" t="s">
        <v>58</v>
      </c>
      <c r="K123" s="3" t="s">
        <v>66</v>
      </c>
      <c r="L123" s="21"/>
      <c r="M123" s="21"/>
      <c r="N123" s="21"/>
      <c r="O123" s="21"/>
      <c r="P123" s="21"/>
    </row>
    <row r="124" spans="2:16" s="19" customFormat="1" ht="17.100000000000001" customHeight="1" x14ac:dyDescent="0.2">
      <c r="B124" s="21"/>
      <c r="C124" s="75" t="s">
        <v>63</v>
      </c>
      <c r="D124" s="3"/>
      <c r="E124" s="3" t="s">
        <v>23</v>
      </c>
      <c r="F124" s="116">
        <f>(Dairgrass/kgrass)+(1/(kgrass*Tgrassland))*(Csludgesoil10grass-Dairgrass/kgrass)*(1-(2.71828^(-kgrass*Tgrassland)))</f>
        <v>0</v>
      </c>
      <c r="G124" s="116">
        <f>(Dairgrassmet1/kgrassmet1)+(1/(kgrassmet1*Tgrassland))*(Csludgesoil10grassmet1-Dairgrassmet1/kgrassmet1)*(1-(2.71828^(-kgrassmet1*Tgrassland)))</f>
        <v>0</v>
      </c>
      <c r="H124" s="116" t="e">
        <f>(Dairgrassmet2/kgrassmet2)+(1/(kgrassmet2*Tgrassland))*(Csludgesoil10grassmet2-Dairgrassmet2/kgrassmet2)*(1-(2.71828^(-kgrassmet2*Tgrassland)))</f>
        <v>#DIV/0!</v>
      </c>
      <c r="I124" s="116" t="e">
        <f>(Dairgrassmet3/kgrassmet3)+(1/(kgrassmet3*Tgrassland))*(Csludgesoil10grassmet3-Dairgrassmet3/kgrassmet3)*(1-(2.71828^(-kgrassmet3*Tgrassland)))</f>
        <v>#DIV/0!</v>
      </c>
      <c r="J124" s="3" t="s">
        <v>58</v>
      </c>
      <c r="K124" s="3" t="s">
        <v>66</v>
      </c>
      <c r="L124" s="21"/>
      <c r="M124" s="21"/>
      <c r="N124" s="21"/>
      <c r="O124" s="21"/>
      <c r="P124" s="21"/>
    </row>
    <row r="125" spans="2:16" ht="3" customHeight="1" x14ac:dyDescent="0.2">
      <c r="B125" s="20"/>
      <c r="C125" s="31"/>
      <c r="D125" s="31"/>
      <c r="E125" s="31"/>
      <c r="F125" s="31"/>
      <c r="G125" s="31"/>
      <c r="H125" s="31"/>
      <c r="I125" s="31"/>
      <c r="J125" s="31"/>
      <c r="K125" s="32"/>
      <c r="L125" s="20"/>
      <c r="M125" s="20"/>
      <c r="N125" s="20"/>
      <c r="O125" s="20"/>
      <c r="P125" s="20"/>
    </row>
    <row r="126" spans="2:16" x14ac:dyDescent="0.2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14"/>
      <c r="M126" s="20"/>
      <c r="N126" s="20"/>
      <c r="O126" s="20"/>
      <c r="P126" s="20"/>
    </row>
    <row r="127" spans="2:16" x14ac:dyDescent="0.2">
      <c r="L127" s="10"/>
      <c r="O127" s="18"/>
    </row>
    <row r="128" spans="2:16" x14ac:dyDescent="0.2">
      <c r="L128" s="10"/>
      <c r="O128" s="18"/>
    </row>
    <row r="129" spans="2:16" s="45" customFormat="1" ht="24" x14ac:dyDescent="0.2">
      <c r="B129" s="72"/>
      <c r="C129" s="125" t="s">
        <v>419</v>
      </c>
      <c r="D129" s="72"/>
      <c r="E129" s="72"/>
      <c r="F129" s="72"/>
      <c r="G129" s="72"/>
      <c r="H129" s="72"/>
      <c r="I129" s="72"/>
      <c r="J129" s="72"/>
      <c r="K129" s="72"/>
      <c r="L129" s="111"/>
      <c r="M129" s="111"/>
      <c r="N129" s="111"/>
      <c r="O129" s="111"/>
      <c r="P129" s="111"/>
    </row>
    <row r="130" spans="2:16" x14ac:dyDescent="0.2">
      <c r="L130" s="10"/>
      <c r="O130" s="18"/>
    </row>
    <row r="131" spans="2:16" x14ac:dyDescent="0.2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14"/>
      <c r="M131" s="20"/>
      <c r="N131" s="20"/>
      <c r="O131" s="20"/>
      <c r="P131" s="20"/>
    </row>
    <row r="132" spans="2:16" s="44" customFormat="1" ht="30" customHeight="1" x14ac:dyDescent="0.2">
      <c r="B132" s="54"/>
      <c r="C132" s="56" t="s">
        <v>0</v>
      </c>
      <c r="D132" s="56" t="s">
        <v>1</v>
      </c>
      <c r="E132" s="56" t="s">
        <v>2</v>
      </c>
      <c r="F132" s="86" t="str">
        <f>F11</f>
        <v>Component1 / Scenario 1</v>
      </c>
      <c r="G132" s="86" t="str">
        <f>G11</f>
        <v>Component2 / Scenario 2</v>
      </c>
      <c r="H132" s="86" t="str">
        <f>H11</f>
        <v>Component3 / Scenario 3</v>
      </c>
      <c r="I132" s="86" t="str">
        <f>I11</f>
        <v>Component4 / Scenario 4</v>
      </c>
      <c r="J132" s="56" t="s">
        <v>52</v>
      </c>
      <c r="K132" s="86" t="str">
        <f>K33</f>
        <v>BPR guidance (equation / page)</v>
      </c>
      <c r="L132" s="54"/>
      <c r="M132" s="54"/>
      <c r="N132" s="54"/>
      <c r="O132" s="54"/>
      <c r="P132" s="54"/>
    </row>
    <row r="133" spans="2:16" ht="3" customHeight="1" x14ac:dyDescent="0.2">
      <c r="B133" s="20"/>
      <c r="C133" s="31"/>
      <c r="D133" s="31"/>
      <c r="E133" s="31"/>
      <c r="F133" s="31"/>
      <c r="G133" s="31"/>
      <c r="H133" s="31"/>
      <c r="I133" s="31"/>
      <c r="J133" s="31"/>
      <c r="K133" s="32"/>
      <c r="L133" s="20"/>
      <c r="M133" s="20"/>
      <c r="N133" s="20"/>
      <c r="O133" s="20"/>
      <c r="P133" s="20"/>
    </row>
    <row r="134" spans="2:16" s="19" customFormat="1" ht="20.100000000000001" customHeight="1" x14ac:dyDescent="0.2">
      <c r="B134" s="21"/>
      <c r="C134" s="2" t="s">
        <v>49</v>
      </c>
      <c r="D134" s="3" t="s">
        <v>203</v>
      </c>
      <c r="E134" s="3" t="s">
        <v>50</v>
      </c>
      <c r="F134" s="4" t="e">
        <f>IF(Hinput&gt;0,Hinput,(VP*MOLW)/SOL)</f>
        <v>#DIV/0!</v>
      </c>
      <c r="G134" s="4" t="e">
        <f>IF(Hinputmet1&gt;0,Hinputmet1,(VPmet1*MOLWmet1)/SOLmet1)</f>
        <v>#DIV/0!</v>
      </c>
      <c r="H134" s="4" t="e">
        <f>IF(Hinputmet2&gt;0,Hinputmet2,(VPmet2*MOLWmet2)/SOLmet2)</f>
        <v>#DIV/0!</v>
      </c>
      <c r="I134" s="4" t="e">
        <f>IF(Hinputmet3&gt;0,Hinputmet3,(VPmet3*MOLWmet3)/SOLmet3)</f>
        <v>#DIV/0!</v>
      </c>
      <c r="J134" s="3" t="s">
        <v>58</v>
      </c>
      <c r="K134" s="3" t="s">
        <v>56</v>
      </c>
      <c r="L134" s="21"/>
      <c r="M134" s="21"/>
      <c r="N134" s="21"/>
      <c r="O134" s="21"/>
      <c r="P134" s="21"/>
    </row>
    <row r="135" spans="2:16" s="19" customFormat="1" ht="20.100000000000001" customHeight="1" x14ac:dyDescent="0.2">
      <c r="B135" s="21"/>
      <c r="C135" s="2" t="s">
        <v>44</v>
      </c>
      <c r="D135" s="3" t="s">
        <v>45</v>
      </c>
      <c r="E135" s="3" t="s">
        <v>46</v>
      </c>
      <c r="F135" s="3">
        <v>8.3140000000000001</v>
      </c>
      <c r="G135" s="3">
        <v>8.3140000000000001</v>
      </c>
      <c r="H135" s="3">
        <v>8.3140000000000001</v>
      </c>
      <c r="I135" s="3">
        <v>8.3140000000000001</v>
      </c>
      <c r="J135" s="3" t="s">
        <v>243</v>
      </c>
      <c r="K135" s="3" t="s">
        <v>369</v>
      </c>
      <c r="L135" s="21"/>
      <c r="M135" s="21"/>
      <c r="N135" s="21"/>
      <c r="O135" s="21"/>
      <c r="P135" s="21"/>
    </row>
    <row r="136" spans="2:16" s="19" customFormat="1" ht="20.100000000000001" customHeight="1" x14ac:dyDescent="0.2">
      <c r="B136" s="21"/>
      <c r="C136" s="2" t="s">
        <v>205</v>
      </c>
      <c r="D136" s="3" t="s">
        <v>204</v>
      </c>
      <c r="E136" s="3" t="s">
        <v>48</v>
      </c>
      <c r="F136" s="11">
        <v>285</v>
      </c>
      <c r="G136" s="11">
        <v>285</v>
      </c>
      <c r="H136" s="11">
        <v>285</v>
      </c>
      <c r="I136" s="11">
        <v>285</v>
      </c>
      <c r="J136" s="3" t="s">
        <v>243</v>
      </c>
      <c r="K136" s="3" t="s">
        <v>370</v>
      </c>
      <c r="L136" s="21"/>
      <c r="M136" s="21"/>
      <c r="N136" s="21"/>
      <c r="O136" s="21"/>
      <c r="P136" s="21"/>
    </row>
    <row r="137" spans="2:16" s="19" customFormat="1" ht="20.100000000000001" customHeight="1" x14ac:dyDescent="0.2">
      <c r="B137" s="21"/>
      <c r="C137" s="2" t="s">
        <v>59</v>
      </c>
      <c r="D137" s="3" t="s">
        <v>51</v>
      </c>
      <c r="E137" s="3" t="s">
        <v>8</v>
      </c>
      <c r="F137" s="4" t="e">
        <f>Henv/(Rgasconstant*Tenv)</f>
        <v>#DIV/0!</v>
      </c>
      <c r="G137" s="4" t="e">
        <f>Henvmet1/(Rgasconstant*Tenv)</f>
        <v>#DIV/0!</v>
      </c>
      <c r="H137" s="4" t="e">
        <f>Henvmet2/(Rgasconstant*Tenv)</f>
        <v>#DIV/0!</v>
      </c>
      <c r="I137" s="4" t="e">
        <f>Henvmet3/(Rgasconstant*Tenv)</f>
        <v>#DIV/0!</v>
      </c>
      <c r="J137" s="3" t="s">
        <v>58</v>
      </c>
      <c r="K137" s="3" t="s">
        <v>57</v>
      </c>
      <c r="L137" s="21"/>
      <c r="M137" s="21"/>
      <c r="N137" s="21"/>
      <c r="O137" s="21"/>
      <c r="P137" s="21"/>
    </row>
    <row r="138" spans="2:16" s="19" customFormat="1" ht="20.100000000000001" customHeight="1" x14ac:dyDescent="0.2">
      <c r="B138" s="21"/>
      <c r="C138" s="2" t="s">
        <v>35</v>
      </c>
      <c r="D138" s="3" t="s">
        <v>236</v>
      </c>
      <c r="E138" s="3" t="s">
        <v>12</v>
      </c>
      <c r="F138" s="3">
        <f>Tables!$F37</f>
        <v>0.02</v>
      </c>
      <c r="G138" s="3">
        <f>Tables!$F37</f>
        <v>0.02</v>
      </c>
      <c r="H138" s="3">
        <f>Tables!$F37</f>
        <v>0.02</v>
      </c>
      <c r="I138" s="3">
        <f>Tables!$F37</f>
        <v>0.02</v>
      </c>
      <c r="J138" s="3" t="s">
        <v>196</v>
      </c>
      <c r="K138" s="3" t="s">
        <v>327</v>
      </c>
      <c r="L138" s="21"/>
      <c r="M138" s="21"/>
      <c r="N138" s="21"/>
      <c r="O138" s="21"/>
      <c r="P138" s="21"/>
    </row>
    <row r="139" spans="2:16" s="19" customFormat="1" ht="20.100000000000001" customHeight="1" x14ac:dyDescent="0.2">
      <c r="B139" s="21"/>
      <c r="C139" s="2" t="s">
        <v>60</v>
      </c>
      <c r="D139" s="3" t="s">
        <v>237</v>
      </c>
      <c r="E139" s="3" t="s">
        <v>14</v>
      </c>
      <c r="F139" s="6">
        <f>Focsoil*Koc</f>
        <v>186.66</v>
      </c>
      <c r="G139" s="6">
        <f>Focsoil*Kocmet1</f>
        <v>186.66</v>
      </c>
      <c r="H139" s="6">
        <f>Focsoil*Kocmet2</f>
        <v>0</v>
      </c>
      <c r="I139" s="6">
        <f>Focsoil*Kocmet3</f>
        <v>0</v>
      </c>
      <c r="J139" s="3" t="s">
        <v>58</v>
      </c>
      <c r="K139" s="3" t="s">
        <v>199</v>
      </c>
      <c r="L139" s="21"/>
      <c r="M139" s="21"/>
      <c r="N139" s="21"/>
      <c r="O139" s="21"/>
      <c r="P139" s="21"/>
    </row>
    <row r="140" spans="2:16" s="19" customFormat="1" ht="3" customHeight="1" x14ac:dyDescent="0.2">
      <c r="B140" s="21"/>
      <c r="C140" s="16"/>
      <c r="D140" s="17"/>
      <c r="E140" s="17"/>
      <c r="F140" s="36"/>
      <c r="G140" s="36"/>
      <c r="H140" s="36"/>
      <c r="I140" s="36"/>
      <c r="J140" s="17"/>
      <c r="K140" s="35"/>
      <c r="L140" s="21"/>
      <c r="M140" s="21"/>
      <c r="N140" s="21"/>
      <c r="O140" s="21"/>
      <c r="P140" s="21"/>
    </row>
    <row r="141" spans="2:16" s="19" customFormat="1" ht="20.100000000000001" customHeight="1" x14ac:dyDescent="0.2">
      <c r="B141" s="21"/>
      <c r="C141" s="2" t="s">
        <v>91</v>
      </c>
      <c r="D141" s="3" t="s">
        <v>198</v>
      </c>
      <c r="E141" s="3" t="s">
        <v>181</v>
      </c>
      <c r="F141" s="13">
        <f>Tables!$F36</f>
        <v>0.2</v>
      </c>
      <c r="G141" s="13">
        <f>Tables!$F36</f>
        <v>0.2</v>
      </c>
      <c r="H141" s="13">
        <f>Tables!$F36</f>
        <v>0.2</v>
      </c>
      <c r="I141" s="13">
        <f>Tables!$F36</f>
        <v>0.2</v>
      </c>
      <c r="J141" s="3" t="s">
        <v>196</v>
      </c>
      <c r="K141" s="3" t="s">
        <v>327</v>
      </c>
      <c r="L141" s="21"/>
      <c r="M141" s="21"/>
      <c r="N141" s="21"/>
      <c r="O141" s="21"/>
      <c r="P141" s="21"/>
    </row>
    <row r="142" spans="2:16" s="19" customFormat="1" ht="20.100000000000001" customHeight="1" x14ac:dyDescent="0.2">
      <c r="B142" s="21"/>
      <c r="C142" s="2" t="s">
        <v>90</v>
      </c>
      <c r="D142" s="3" t="s">
        <v>197</v>
      </c>
      <c r="E142" s="3" t="s">
        <v>180</v>
      </c>
      <c r="F142" s="13">
        <f>Tables!$F35</f>
        <v>0.2</v>
      </c>
      <c r="G142" s="13">
        <f>Tables!$F35</f>
        <v>0.2</v>
      </c>
      <c r="H142" s="13">
        <f>Tables!$F35</f>
        <v>0.2</v>
      </c>
      <c r="I142" s="13">
        <f>Tables!$F35</f>
        <v>0.2</v>
      </c>
      <c r="J142" s="3" t="s">
        <v>196</v>
      </c>
      <c r="K142" s="3" t="s">
        <v>327</v>
      </c>
      <c r="L142" s="21"/>
      <c r="M142" s="21"/>
      <c r="N142" s="21"/>
      <c r="O142" s="21"/>
      <c r="P142" s="21"/>
    </row>
    <row r="143" spans="2:16" s="19" customFormat="1" ht="20.100000000000001" customHeight="1" x14ac:dyDescent="0.2">
      <c r="B143" s="21"/>
      <c r="C143" s="2" t="s">
        <v>89</v>
      </c>
      <c r="D143" s="3" t="s">
        <v>195</v>
      </c>
      <c r="E143" s="3" t="s">
        <v>179</v>
      </c>
      <c r="F143" s="13">
        <f>Tables!$F34</f>
        <v>0.6</v>
      </c>
      <c r="G143" s="13">
        <f>Tables!$F34</f>
        <v>0.6</v>
      </c>
      <c r="H143" s="13">
        <f>Tables!$F34</f>
        <v>0.6</v>
      </c>
      <c r="I143" s="13">
        <f>Tables!$F34</f>
        <v>0.6</v>
      </c>
      <c r="J143" s="3" t="s">
        <v>196</v>
      </c>
      <c r="K143" s="3" t="s">
        <v>327</v>
      </c>
      <c r="L143" s="21"/>
      <c r="M143" s="21"/>
      <c r="N143" s="21"/>
      <c r="O143" s="21"/>
      <c r="P143" s="21"/>
    </row>
    <row r="144" spans="2:16" ht="3" customHeight="1" x14ac:dyDescent="0.2">
      <c r="B144" s="20"/>
      <c r="C144" s="31"/>
      <c r="D144" s="74"/>
      <c r="E144" s="31"/>
      <c r="F144" s="31"/>
      <c r="G144" s="31"/>
      <c r="H144" s="31"/>
      <c r="I144" s="31"/>
      <c r="J144" s="31"/>
      <c r="K144" s="32"/>
      <c r="L144" s="20"/>
      <c r="M144" s="20"/>
      <c r="N144" s="20"/>
      <c r="O144" s="20"/>
      <c r="P144" s="20"/>
    </row>
    <row r="145" spans="2:16" s="19" customFormat="1" ht="20.100000000000001" customHeight="1" x14ac:dyDescent="0.2">
      <c r="B145" s="21"/>
      <c r="C145" s="2" t="s">
        <v>61</v>
      </c>
      <c r="D145" s="3" t="s">
        <v>238</v>
      </c>
      <c r="E145" s="3" t="s">
        <v>28</v>
      </c>
      <c r="F145" s="4" t="e">
        <f>Fairsoil*Kairwater+Fwatersoil+Fsolidsoil*(Kpsoil/1000)*RHOsolid</f>
        <v>#DIV/0!</v>
      </c>
      <c r="G145" s="4" t="e">
        <f>Fairsoil*Kairwatermet1+Fwatersoil+Fsolidsoil*(kpsoilmet1/1000)*RHOsolid</f>
        <v>#DIV/0!</v>
      </c>
      <c r="H145" s="4" t="e">
        <f>Fairsoil*Kairwatermet2+Fwatersoil+Fsolidsoil*(kpsoilmet2/1000)*RHOsolid</f>
        <v>#DIV/0!</v>
      </c>
      <c r="I145" s="4" t="e">
        <f>Fairsoil*Kairwatermet3+Fwatersoil+Fsolidsoil*(kpsoilmet3/1000)*RHOsolid</f>
        <v>#DIV/0!</v>
      </c>
      <c r="J145" s="3" t="s">
        <v>58</v>
      </c>
      <c r="K145" s="3" t="s">
        <v>202</v>
      </c>
      <c r="L145" s="21"/>
      <c r="M145" s="21"/>
      <c r="N145" s="21"/>
      <c r="O145" s="21"/>
      <c r="P145" s="21"/>
    </row>
    <row r="146" spans="2:16" ht="3" customHeight="1" x14ac:dyDescent="0.2">
      <c r="B146" s="20"/>
      <c r="C146" s="31"/>
      <c r="D146" s="31"/>
      <c r="E146" s="31"/>
      <c r="F146" s="31"/>
      <c r="G146" s="31"/>
      <c r="H146" s="31"/>
      <c r="I146" s="31"/>
      <c r="J146" s="31"/>
      <c r="K146" s="32"/>
      <c r="L146" s="20"/>
      <c r="M146" s="20"/>
      <c r="N146" s="20"/>
      <c r="O146" s="20"/>
      <c r="P146" s="20"/>
    </row>
    <row r="147" spans="2:16" s="19" customFormat="1" ht="20.100000000000001" customHeight="1" x14ac:dyDescent="0.2">
      <c r="B147" s="21"/>
      <c r="C147" s="75" t="s">
        <v>62</v>
      </c>
      <c r="D147" s="3" t="s">
        <v>235</v>
      </c>
      <c r="E147" s="3" t="s">
        <v>159</v>
      </c>
      <c r="F147" s="116" t="e">
        <f>PEClocalsoil10soil*RHOsoil/(Ksoilwater*1000)*1000</f>
        <v>#DIV/0!</v>
      </c>
      <c r="G147" s="116" t="e">
        <f>PEClocalsoil10soilmet1*RHOsoil/(Ksoilwatermet1*1000)*1000</f>
        <v>#DIV/0!</v>
      </c>
      <c r="H147" s="116" t="e">
        <f>PEClocalsoil10soilmet2*RHOsoil/(Ksoilwatermet2*1000)*1000</f>
        <v>#DIV/0!</v>
      </c>
      <c r="I147" s="116" t="e">
        <f>PEClocalsoil10soilmet3*RHOsoil/(Ksoilwatermet3*1000)*1000</f>
        <v>#DIV/0!</v>
      </c>
      <c r="J147" s="3" t="s">
        <v>58</v>
      </c>
      <c r="K147" s="3" t="s">
        <v>206</v>
      </c>
      <c r="L147" s="21"/>
      <c r="M147" s="21"/>
      <c r="N147" s="21"/>
      <c r="O147" s="21"/>
      <c r="P147" s="21"/>
    </row>
    <row r="148" spans="2:16" s="19" customFormat="1" ht="20.100000000000001" customHeight="1" x14ac:dyDescent="0.2">
      <c r="B148" s="21"/>
      <c r="C148" s="75" t="s">
        <v>68</v>
      </c>
      <c r="D148" s="3"/>
      <c r="E148" s="3" t="s">
        <v>159</v>
      </c>
      <c r="F148" s="84" t="e">
        <f>PEClocalsoil10agsoil*RHOsoil/(Ksoilwater*1000)*1000</f>
        <v>#DIV/0!</v>
      </c>
      <c r="G148" s="84" t="e">
        <f>PEClocalsoil10agsoilmet1*RHOsoil/(Ksoilwatermet1*1000)*1000</f>
        <v>#DIV/0!</v>
      </c>
      <c r="H148" s="84" t="e">
        <f>PEClocalsoil10agsoilmet2*RHOsoil/(Ksoilwatermet2*1000)*1000</f>
        <v>#DIV/0!</v>
      </c>
      <c r="I148" s="84" t="e">
        <f>PEClocalsoil10agsoilmet3*RHOsoil/(Ksoilwatermet3*1000)*1000</f>
        <v>#DIV/0!</v>
      </c>
      <c r="J148" s="3" t="s">
        <v>58</v>
      </c>
      <c r="K148" s="3" t="s">
        <v>206</v>
      </c>
      <c r="L148" s="21"/>
      <c r="M148" s="21"/>
      <c r="N148" s="21"/>
      <c r="O148" s="21"/>
      <c r="P148" s="21"/>
    </row>
    <row r="149" spans="2:16" s="19" customFormat="1" ht="20.100000000000001" customHeight="1" x14ac:dyDescent="0.2">
      <c r="B149" s="21"/>
      <c r="C149" s="75" t="s">
        <v>63</v>
      </c>
      <c r="D149" s="3"/>
      <c r="E149" s="3" t="s">
        <v>159</v>
      </c>
      <c r="F149" s="116" t="e">
        <f>PEClocalsoil10grass*RHOsoil/(Ksoilwater*1000)*1000</f>
        <v>#DIV/0!</v>
      </c>
      <c r="G149" s="116" t="e">
        <f>PEClocalsoil10grassmet1*RHOsoil/(Ksoilwatermet1*1000)*1000</f>
        <v>#DIV/0!</v>
      </c>
      <c r="H149" s="116" t="e">
        <f>PEClocalsoil10grassmet2*RHOsoil/(Ksoilwatermet2*1000)*1000</f>
        <v>#DIV/0!</v>
      </c>
      <c r="I149" s="116" t="e">
        <f>PEClocalsoil10grassmet3*RHOsoil/(Ksoilwatermet3*1000)*1000</f>
        <v>#DIV/0!</v>
      </c>
      <c r="J149" s="3" t="s">
        <v>58</v>
      </c>
      <c r="K149" s="3" t="s">
        <v>206</v>
      </c>
      <c r="L149" s="21"/>
      <c r="M149" s="21"/>
      <c r="N149" s="21"/>
      <c r="O149" s="21"/>
      <c r="P149" s="21"/>
    </row>
    <row r="150" spans="2:16" ht="3" customHeight="1" x14ac:dyDescent="0.2">
      <c r="B150" s="20"/>
      <c r="C150" s="31"/>
      <c r="D150" s="74"/>
      <c r="E150" s="31"/>
      <c r="F150" s="34"/>
      <c r="G150" s="34"/>
      <c r="H150" s="34"/>
      <c r="I150" s="34"/>
      <c r="J150" s="31"/>
      <c r="K150" s="32"/>
      <c r="L150" s="20"/>
      <c r="M150" s="20"/>
      <c r="N150" s="20"/>
      <c r="O150" s="20"/>
      <c r="P150" s="20"/>
    </row>
    <row r="151" spans="2:16" x14ac:dyDescent="0.2">
      <c r="B151" s="20"/>
      <c r="C151" s="21"/>
      <c r="D151" s="21"/>
      <c r="E151" s="21"/>
      <c r="F151" s="21"/>
      <c r="G151" s="21"/>
      <c r="H151" s="21"/>
      <c r="I151" s="21"/>
      <c r="J151" s="21"/>
      <c r="K151" s="21"/>
      <c r="L151" s="14"/>
      <c r="M151" s="20"/>
      <c r="N151" s="20"/>
      <c r="O151" s="20"/>
      <c r="P151" s="20"/>
    </row>
    <row r="156" spans="2:16" s="45" customFormat="1" ht="23.25" x14ac:dyDescent="0.2">
      <c r="B156" s="72"/>
      <c r="C156" s="125" t="s">
        <v>362</v>
      </c>
      <c r="D156" s="72"/>
      <c r="E156" s="72"/>
      <c r="F156" s="72"/>
      <c r="G156" s="72"/>
      <c r="H156" s="72"/>
      <c r="I156" s="72"/>
      <c r="J156" s="72"/>
      <c r="K156" s="72"/>
      <c r="L156" s="111"/>
      <c r="M156" s="111"/>
      <c r="N156" s="111"/>
      <c r="O156" s="111"/>
      <c r="P156" s="111"/>
    </row>
    <row r="158" spans="2:16" ht="18.75" x14ac:dyDescent="0.35">
      <c r="B158" s="20"/>
      <c r="C158" s="55" t="s">
        <v>357</v>
      </c>
      <c r="D158" s="53"/>
      <c r="E158" s="53"/>
      <c r="F158" s="53"/>
      <c r="G158" s="53"/>
      <c r="H158" s="53"/>
      <c r="I158" s="53"/>
      <c r="J158" s="53"/>
      <c r="K158" s="53"/>
      <c r="L158" s="14"/>
      <c r="M158" s="20"/>
      <c r="N158" s="20"/>
      <c r="O158" s="20"/>
      <c r="P158" s="20"/>
    </row>
    <row r="159" spans="2:16" ht="30" customHeight="1" x14ac:dyDescent="0.2">
      <c r="B159" s="20"/>
      <c r="C159" s="56" t="s">
        <v>0</v>
      </c>
      <c r="D159" s="56" t="s">
        <v>1</v>
      </c>
      <c r="E159" s="56" t="s">
        <v>2</v>
      </c>
      <c r="F159" s="86" t="str">
        <f>F11</f>
        <v>Component1 / Scenario 1</v>
      </c>
      <c r="G159" s="86" t="str">
        <f>G11</f>
        <v>Component2 / Scenario 2</v>
      </c>
      <c r="H159" s="86" t="str">
        <f>H11</f>
        <v>Component3 / Scenario 3</v>
      </c>
      <c r="I159" s="86" t="str">
        <f>I11</f>
        <v>Component4 / Scenario 4</v>
      </c>
      <c r="J159" s="56" t="s">
        <v>52</v>
      </c>
      <c r="K159" s="86" t="str">
        <f>K33</f>
        <v>BPR guidance (equation / page)</v>
      </c>
      <c r="L159" s="20"/>
      <c r="M159" s="20"/>
      <c r="N159" s="20"/>
      <c r="O159" s="20"/>
      <c r="P159" s="20"/>
    </row>
    <row r="160" spans="2:16" s="19" customFormat="1" ht="3" customHeight="1" x14ac:dyDescent="0.2">
      <c r="B160" s="21"/>
      <c r="C160" s="16"/>
      <c r="D160" s="17"/>
      <c r="E160" s="17"/>
      <c r="F160" s="36"/>
      <c r="G160" s="36"/>
      <c r="H160" s="36"/>
      <c r="I160" s="36"/>
      <c r="J160" s="17"/>
      <c r="K160" s="35"/>
      <c r="L160" s="21"/>
      <c r="M160" s="21"/>
      <c r="N160" s="21"/>
      <c r="O160" s="21"/>
      <c r="P160" s="21"/>
    </row>
    <row r="161" spans="2:16" s="19" customFormat="1" ht="20.100000000000001" customHeight="1" x14ac:dyDescent="0.2">
      <c r="B161" s="21"/>
      <c r="C161" s="5" t="s">
        <v>265</v>
      </c>
      <c r="D161" s="3" t="s">
        <v>266</v>
      </c>
      <c r="E161" s="3" t="s">
        <v>267</v>
      </c>
      <c r="F161" s="4">
        <f>MOLW/1000</f>
        <v>0</v>
      </c>
      <c r="G161" s="4">
        <f>MOLWmet1/1000</f>
        <v>0</v>
      </c>
      <c r="H161" s="4">
        <f>MOLWmet2/1000</f>
        <v>0</v>
      </c>
      <c r="I161" s="4">
        <f>MOLWmet3/1000</f>
        <v>0</v>
      </c>
      <c r="J161" s="3" t="s">
        <v>268</v>
      </c>
      <c r="K161" s="3" t="s">
        <v>327</v>
      </c>
      <c r="L161" s="21"/>
      <c r="M161" s="21"/>
      <c r="N161" s="21"/>
      <c r="O161" s="21"/>
      <c r="P161" s="21"/>
    </row>
    <row r="162" spans="2:16" s="19" customFormat="1" ht="20.100000000000001" customHeight="1" x14ac:dyDescent="0.2">
      <c r="B162" s="21"/>
      <c r="C162" s="5" t="s">
        <v>269</v>
      </c>
      <c r="D162" s="3" t="s">
        <v>270</v>
      </c>
      <c r="E162" s="3" t="s">
        <v>359</v>
      </c>
      <c r="F162" s="4" t="e">
        <f>0.0000257*(18/(M*1000))^0.5</f>
        <v>#DIV/0!</v>
      </c>
      <c r="G162" s="4" t="e">
        <f>0.0000257*(18/(Mmet1*1000))^0.5</f>
        <v>#DIV/0!</v>
      </c>
      <c r="H162" s="4" t="e">
        <f>0.0000257*(18/(Mmet2*1000))^0.5</f>
        <v>#DIV/0!</v>
      </c>
      <c r="I162" s="4" t="e">
        <f>0.0000257*(18/(Mmet3*1000))^0.5</f>
        <v>#DIV/0!</v>
      </c>
      <c r="J162" s="3" t="s">
        <v>58</v>
      </c>
      <c r="K162" s="3" t="s">
        <v>271</v>
      </c>
      <c r="L162" s="21"/>
      <c r="M162" s="21"/>
      <c r="N162" s="21"/>
      <c r="O162" s="21"/>
      <c r="P162" s="21"/>
    </row>
    <row r="163" spans="2:16" s="19" customFormat="1" ht="20.100000000000001" customHeight="1" x14ac:dyDescent="0.2">
      <c r="B163" s="21"/>
      <c r="C163" s="5" t="s">
        <v>272</v>
      </c>
      <c r="D163" s="3" t="s">
        <v>273</v>
      </c>
      <c r="E163" s="3" t="s">
        <v>359</v>
      </c>
      <c r="F163" s="4" t="e">
        <f>0.000000002*(32/(M*1000))^0.5</f>
        <v>#DIV/0!</v>
      </c>
      <c r="G163" s="4" t="e">
        <f>0.000000002*(32/(Mmet1*1000))^0.5</f>
        <v>#DIV/0!</v>
      </c>
      <c r="H163" s="4" t="e">
        <f>0.000000002*(32/(Mmet2*1000))^0.5</f>
        <v>#DIV/0!</v>
      </c>
      <c r="I163" s="4" t="e">
        <f>0.000000002*(32/(Mmet3*1000))^0.5</f>
        <v>#DIV/0!</v>
      </c>
      <c r="J163" s="3" t="s">
        <v>58</v>
      </c>
      <c r="K163" s="3" t="s">
        <v>274</v>
      </c>
      <c r="L163" s="21"/>
      <c r="M163" s="21"/>
      <c r="N163" s="21"/>
      <c r="O163" s="21"/>
      <c r="P163" s="21"/>
    </row>
    <row r="164" spans="2:16" s="19" customFormat="1" ht="20.100000000000001" customHeight="1" x14ac:dyDescent="0.2">
      <c r="B164" s="21"/>
      <c r="C164" s="5" t="s">
        <v>275</v>
      </c>
      <c r="D164" s="3" t="s">
        <v>276</v>
      </c>
      <c r="E164" s="3" t="s">
        <v>8</v>
      </c>
      <c r="F164" s="6" t="e">
        <f>Fwatersoil/(Fairsoil*Kairwater+Fwatersoil+(Fsolidsoil*Kpsoil*RHOsolid/1000))</f>
        <v>#DIV/0!</v>
      </c>
      <c r="G164" s="6" t="e">
        <f>Fwatersoil/(Fairsoil*Kairwatermet1+Fwatersoil+(Fsolidsoil*kpsoilmet1*RHOsolid/1000))</f>
        <v>#DIV/0!</v>
      </c>
      <c r="H164" s="6" t="e">
        <f>Fwatersoil/(Fairsoil*Kairwatermet2+Fwatersoil+(Fsolidsoil*kpsoilmet2*RHOsolid/1000))</f>
        <v>#DIV/0!</v>
      </c>
      <c r="I164" s="6" t="e">
        <f>Fwatersoil/(Fairsoil*Kairwatermet3+Fwatersoil+(Fsolidsoil*kpsoilmet3*RHOsolid/1000))</f>
        <v>#DIV/0!</v>
      </c>
      <c r="J164" s="3" t="s">
        <v>58</v>
      </c>
      <c r="K164" s="3" t="s">
        <v>277</v>
      </c>
      <c r="L164" s="21"/>
      <c r="M164" s="21"/>
      <c r="N164" s="21"/>
      <c r="O164" s="21"/>
      <c r="P164" s="21"/>
    </row>
    <row r="165" spans="2:16" s="19" customFormat="1" ht="20.100000000000001" customHeight="1" x14ac:dyDescent="0.2">
      <c r="B165" s="21"/>
      <c r="C165" s="5" t="s">
        <v>278</v>
      </c>
      <c r="D165" s="3" t="s">
        <v>279</v>
      </c>
      <c r="E165" s="3" t="s">
        <v>8</v>
      </c>
      <c r="F165" s="6" t="e">
        <f>Fsolidsoil/(((Fairsoil*Kairwater)/(Kpsoil*RHOsolid/1000))+(Fwatersoil/(Kpsoil*RHOsolid/1000))+Fsolidsoil)</f>
        <v>#DIV/0!</v>
      </c>
      <c r="G165" s="6" t="e">
        <f>Fsolidsoil/(((Fairsoil*Kairwatermet1)/(kpsoilmet1*RHOsolid/1000))+(Fwatersoil/(kpsoilmet1*RHOsolid/1000))+Fsolidsoil)</f>
        <v>#DIV/0!</v>
      </c>
      <c r="H165" s="6" t="e">
        <f>Fsolidsoil/(((Fairsoil*Kairwatermet2)/(kpsoilmet2*RHOsolid/1000))+(Fwatersoil/(kpsoilmet2*RHOsolid/1000))+Fsolidsoil)</f>
        <v>#DIV/0!</v>
      </c>
      <c r="I165" s="6" t="e">
        <f>Fsolidsoil/(((Fairsoil*Kairwatermet3)/(kpsoilmet3*RHOsolid/1000))+(Fwatersoil/(kpsoilmet3*RHOsolid/1000))+Fsolidsoil)</f>
        <v>#DIV/0!</v>
      </c>
      <c r="J165" s="3" t="s">
        <v>58</v>
      </c>
      <c r="K165" s="3" t="s">
        <v>280</v>
      </c>
      <c r="L165" s="21"/>
      <c r="M165" s="21"/>
      <c r="N165" s="21"/>
      <c r="O165" s="21"/>
      <c r="P165" s="21"/>
    </row>
    <row r="166" spans="2:16" s="19" customFormat="1" ht="20.100000000000001" customHeight="1" x14ac:dyDescent="0.2">
      <c r="B166" s="21"/>
      <c r="C166" s="5" t="s">
        <v>281</v>
      </c>
      <c r="D166" s="3" t="s">
        <v>282</v>
      </c>
      <c r="E166" s="3" t="s">
        <v>8</v>
      </c>
      <c r="F166" s="6" t="e">
        <f>1-FRwsoil-FRssoil</f>
        <v>#DIV/0!</v>
      </c>
      <c r="G166" s="6" t="e">
        <f>1-FRwsoilmet1-FRssoilmet1</f>
        <v>#DIV/0!</v>
      </c>
      <c r="H166" s="6" t="e">
        <f>1-FRwsoilmet2-FRssoilmet2</f>
        <v>#DIV/0!</v>
      </c>
      <c r="I166" s="6" t="e">
        <f>1-FRwsoilmet3-FRssoilmet3</f>
        <v>#DIV/0!</v>
      </c>
      <c r="J166" s="3" t="s">
        <v>58</v>
      </c>
      <c r="K166" s="3" t="s">
        <v>283</v>
      </c>
      <c r="L166" s="21"/>
      <c r="M166" s="21"/>
      <c r="N166" s="21"/>
      <c r="O166" s="21"/>
      <c r="P166" s="21"/>
    </row>
    <row r="167" spans="2:16" s="19" customFormat="1" ht="20.100000000000001" customHeight="1" x14ac:dyDescent="0.2">
      <c r="B167" s="21"/>
      <c r="C167" s="5" t="s">
        <v>284</v>
      </c>
      <c r="D167" s="3" t="s">
        <v>285</v>
      </c>
      <c r="E167" s="3" t="s">
        <v>286</v>
      </c>
      <c r="F167" s="4">
        <v>1.92E-3</v>
      </c>
      <c r="G167" s="4">
        <v>1.92E-3</v>
      </c>
      <c r="H167" s="4">
        <v>1.92E-3</v>
      </c>
      <c r="I167" s="4">
        <v>1.92E-3</v>
      </c>
      <c r="J167" s="3" t="s">
        <v>243</v>
      </c>
      <c r="K167" s="3" t="s">
        <v>371</v>
      </c>
      <c r="L167" s="21"/>
      <c r="M167" s="21"/>
      <c r="N167" s="21"/>
      <c r="O167" s="21"/>
      <c r="P167" s="21"/>
    </row>
    <row r="168" spans="2:16" s="19" customFormat="1" ht="20.100000000000001" customHeight="1" x14ac:dyDescent="0.2">
      <c r="B168" s="21"/>
      <c r="C168" s="5" t="s">
        <v>287</v>
      </c>
      <c r="D168" s="3" t="s">
        <v>288</v>
      </c>
      <c r="E168" s="3" t="s">
        <v>8</v>
      </c>
      <c r="F168" s="3">
        <v>0.25</v>
      </c>
      <c r="G168" s="3">
        <v>0.25</v>
      </c>
      <c r="H168" s="3">
        <v>0.25</v>
      </c>
      <c r="I168" s="3">
        <v>0.25</v>
      </c>
      <c r="J168" s="3" t="s">
        <v>243</v>
      </c>
      <c r="K168" s="3" t="s">
        <v>371</v>
      </c>
      <c r="L168" s="21"/>
      <c r="M168" s="21"/>
      <c r="N168" s="21"/>
      <c r="O168" s="21"/>
      <c r="P168" s="21"/>
    </row>
    <row r="169" spans="2:16" s="19" customFormat="1" ht="20.100000000000001" customHeight="1" x14ac:dyDescent="0.2">
      <c r="B169" s="21"/>
      <c r="C169" s="5" t="s">
        <v>289</v>
      </c>
      <c r="D169" s="3" t="s">
        <v>290</v>
      </c>
      <c r="E169" s="3" t="s">
        <v>311</v>
      </c>
      <c r="F169" s="4">
        <f>0.00000000000634</f>
        <v>6.34E-12</v>
      </c>
      <c r="G169" s="4">
        <f>0.00000000000634</f>
        <v>6.34E-12</v>
      </c>
      <c r="H169" s="4">
        <f>0.00000000000634</f>
        <v>6.34E-12</v>
      </c>
      <c r="I169" s="4">
        <f>0.00000000000634</f>
        <v>6.34E-12</v>
      </c>
      <c r="J169" s="3" t="s">
        <v>243</v>
      </c>
      <c r="K169" s="3" t="s">
        <v>372</v>
      </c>
      <c r="L169" s="21"/>
      <c r="M169" s="21"/>
      <c r="N169" s="21"/>
      <c r="O169" s="21"/>
      <c r="P169" s="21"/>
    </row>
    <row r="170" spans="2:16" s="19" customFormat="1" ht="20.100000000000001" customHeight="1" x14ac:dyDescent="0.2">
      <c r="B170" s="21"/>
      <c r="C170" s="5" t="s">
        <v>291</v>
      </c>
      <c r="D170" s="3" t="s">
        <v>292</v>
      </c>
      <c r="E170" s="3" t="s">
        <v>360</v>
      </c>
      <c r="F170" s="4">
        <f>0.00000000000637</f>
        <v>6.3699999999999997E-12</v>
      </c>
      <c r="G170" s="4">
        <f>0.00000000000637</f>
        <v>6.3699999999999997E-12</v>
      </c>
      <c r="H170" s="4">
        <f>0.00000000000637</f>
        <v>6.3699999999999997E-12</v>
      </c>
      <c r="I170" s="4">
        <f>0.00000000000637</f>
        <v>6.3699999999999997E-12</v>
      </c>
      <c r="J170" s="3" t="s">
        <v>243</v>
      </c>
      <c r="K170" s="3" t="s">
        <v>372</v>
      </c>
      <c r="L170" s="21"/>
      <c r="M170" s="21"/>
      <c r="N170" s="21"/>
      <c r="O170" s="21"/>
      <c r="P170" s="21"/>
    </row>
    <row r="171" spans="2:16" s="19" customFormat="1" ht="20.100000000000001" customHeight="1" x14ac:dyDescent="0.2">
      <c r="B171" s="21"/>
      <c r="C171" s="5" t="s">
        <v>293</v>
      </c>
      <c r="D171" s="3" t="s">
        <v>294</v>
      </c>
      <c r="E171" s="3" t="s">
        <v>286</v>
      </c>
      <c r="F171" s="4" t="e">
        <f>FRwsoil*(RAINrate*Finfsoil/Fwatersoil)+FRssoil*((SOLIDadvsoil*60*60*24)/Fsolidsoil)</f>
        <v>#DIV/0!</v>
      </c>
      <c r="G171" s="4" t="e">
        <f>FRwsoilmet1*(RAINrate*Finfsoil/Fwatersoil)+FRssoilmet1*((SOLIDadvsoil*60*60*24)/Fsolidsoil)</f>
        <v>#DIV/0!</v>
      </c>
      <c r="H171" s="4" t="e">
        <f>FRwsoilmet2*(RAINrate*Finfsoil/Fwatersoil)+FRssoilmet2*((SOLIDadvsoil*60*60*24)/Fsolidsoil)</f>
        <v>#DIV/0!</v>
      </c>
      <c r="I171" s="4" t="e">
        <f>FRwsoilmet3*(RAINrate*Finfsoil/Fwatersoil)+FRssoilmet3*((SOLIDadvsoil*60*60*24)/Fsolidsoil)</f>
        <v>#DIV/0!</v>
      </c>
      <c r="J171" s="3" t="s">
        <v>58</v>
      </c>
      <c r="K171" s="3" t="s">
        <v>295</v>
      </c>
      <c r="L171" s="21"/>
      <c r="M171" s="21"/>
      <c r="N171" s="21"/>
      <c r="O171" s="21"/>
      <c r="P171" s="21"/>
    </row>
    <row r="172" spans="2:16" s="19" customFormat="1" ht="20.100000000000001" customHeight="1" x14ac:dyDescent="0.2">
      <c r="B172" s="21"/>
      <c r="C172" s="2" t="s">
        <v>296</v>
      </c>
      <c r="D172" s="3" t="s">
        <v>297</v>
      </c>
      <c r="E172" s="3" t="s">
        <v>298</v>
      </c>
      <c r="F172" s="4" t="e">
        <f>(FRasoil*(DIFFgas*(Fairsoil^1.5)/Fairsoil)+FRwsoil*(DIFFwater*(Fwatersoil^1.5)/Fwatersoil)+FRssoil*(SOLIDdiffsoil/Fsolidsoil))*(60*60*24)</f>
        <v>#DIV/0!</v>
      </c>
      <c r="G172" s="4" t="e">
        <f>(FRasoilmet1*(DIFFgasmet1*(Fairsoil^1.5)/Fairsoil)+FRwsoilmet1*(DIFFwatermet1*(Fwatersoil^1.5)/Fwatersoil)+FRssoilmet1*(SOLIDdiffsoil/Fsolidsoil))*(60*60*24)</f>
        <v>#DIV/0!</v>
      </c>
      <c r="H172" s="4" t="e">
        <f>(FRasoilmet2*(DIFFgasmet2*(Fairsoil^1.5)/Fairsoil)+FRwsoilmet2*(DIFFwatermet2*(Fwatersoil^1.5)/Fwatersoil)+FRssoilmet2*(SOLIDdiffsoil/Fsolidsoil))*(60*60*24)</f>
        <v>#DIV/0!</v>
      </c>
      <c r="I172" s="4" t="e">
        <f>(FRasoilmet3*(DIFFgasmet3*(Fairsoil^1.5)/Fairsoil)+FRwsoilmet3*(DIFFwatermet3*(Fwatersoil^1.5)/Fwatersoil)+FRssoilmet3*(SOLIDdiffsoil/Fsolidsoil))*(60*60*24)</f>
        <v>#DIV/0!</v>
      </c>
      <c r="J172" s="3" t="s">
        <v>58</v>
      </c>
      <c r="K172" s="3" t="s">
        <v>299</v>
      </c>
      <c r="L172" s="21"/>
      <c r="M172" s="21"/>
      <c r="N172" s="21"/>
      <c r="O172" s="21"/>
      <c r="P172" s="21"/>
    </row>
    <row r="173" spans="2:16" s="19" customFormat="1" ht="20.100000000000001" customHeight="1" x14ac:dyDescent="0.2">
      <c r="B173" s="21"/>
      <c r="C173" s="2" t="s">
        <v>300</v>
      </c>
      <c r="D173" s="3" t="s">
        <v>301</v>
      </c>
      <c r="E173" s="3" t="s">
        <v>27</v>
      </c>
      <c r="F173" s="4">
        <f>LN(2)/DegT50</f>
        <v>9.4434220784733692E-4</v>
      </c>
      <c r="G173" s="4">
        <f>LN(2)/DegT50met1</f>
        <v>9.4434220784733692E-4</v>
      </c>
      <c r="H173" s="4" t="e">
        <f>LN(2)/DegT50met2</f>
        <v>#DIV/0!</v>
      </c>
      <c r="I173" s="4" t="e">
        <f>LN(2)/DegT50met3</f>
        <v>#DIV/0!</v>
      </c>
      <c r="J173" s="3" t="s">
        <v>302</v>
      </c>
      <c r="K173" s="3" t="s">
        <v>327</v>
      </c>
      <c r="L173" s="21"/>
      <c r="M173" s="21"/>
      <c r="N173" s="21"/>
      <c r="O173" s="21"/>
      <c r="P173" s="21"/>
    </row>
    <row r="174" spans="2:16" s="19" customFormat="1" ht="20.100000000000001" customHeight="1" x14ac:dyDescent="0.2">
      <c r="B174" s="21"/>
      <c r="C174" s="2" t="s">
        <v>303</v>
      </c>
      <c r="D174" s="3" t="s">
        <v>304</v>
      </c>
      <c r="E174" s="3" t="s">
        <v>26</v>
      </c>
      <c r="F174" s="4" t="e">
        <f>(Veffsoil+(Veffsoil^2+Deffsoil*4*kdegsoil)^0.5)/(2*kdegsoil)</f>
        <v>#DIV/0!</v>
      </c>
      <c r="G174" s="4" t="e">
        <f>(Veffsoilmet1+(Veffsoilmet1^2+Deffsoilmet1*4*kdegsoilmet1)^0.5)/(2*kdegsoilmet1)</f>
        <v>#DIV/0!</v>
      </c>
      <c r="H174" s="4" t="e">
        <f>(Veffsoilmet2+(Veffsoilmet2^2+Deffsoilmet2*4*kdegsoilmet2)^0.5)/(2*kdegsoilmet2)</f>
        <v>#DIV/0!</v>
      </c>
      <c r="I174" s="4" t="e">
        <f>(Veffsoilmet3+(Veffsoilmet3^2+Deffsoilmet3*4*kdegsoilmet3)^0.5)/(2*kdegsoilmet3)</f>
        <v>#DIV/0!</v>
      </c>
      <c r="J174" s="3" t="s">
        <v>58</v>
      </c>
      <c r="K174" s="3" t="s">
        <v>305</v>
      </c>
      <c r="L174" s="21"/>
      <c r="M174" s="21"/>
      <c r="N174" s="21"/>
      <c r="O174" s="21"/>
      <c r="P174" s="21"/>
    </row>
    <row r="175" spans="2:16" s="19" customFormat="1" ht="20.100000000000001" customHeight="1" x14ac:dyDescent="0.2">
      <c r="B175" s="21"/>
      <c r="C175" s="2" t="s">
        <v>306</v>
      </c>
      <c r="D175" s="3" t="s">
        <v>307</v>
      </c>
      <c r="E175" s="3" t="s">
        <v>286</v>
      </c>
      <c r="F175" s="92" t="e">
        <f>Veffsoil+Deffsoil/dp</f>
        <v>#DIV/0!</v>
      </c>
      <c r="G175" s="92" t="e">
        <f>Veffsoilmet1+Deffsoilmet1/dpmet1</f>
        <v>#DIV/0!</v>
      </c>
      <c r="H175" s="92" t="e">
        <f>Veffsoilmet2+Deffsoilmet2/dpmet2</f>
        <v>#DIV/0!</v>
      </c>
      <c r="I175" s="92" t="e">
        <f>Veffsoilmet3+Deffsoilmet3/dpmet3</f>
        <v>#DIV/0!</v>
      </c>
      <c r="J175" s="3" t="s">
        <v>58</v>
      </c>
      <c r="K175" s="3" t="s">
        <v>308</v>
      </c>
      <c r="L175" s="21"/>
      <c r="M175" s="21"/>
      <c r="N175" s="21"/>
      <c r="O175" s="21"/>
      <c r="P175" s="21"/>
    </row>
    <row r="176" spans="2:16" s="19" customFormat="1" ht="20.100000000000001" customHeight="1" x14ac:dyDescent="0.2">
      <c r="B176" s="21"/>
      <c r="C176" s="2" t="s">
        <v>309</v>
      </c>
      <c r="D176" s="3" t="s">
        <v>310</v>
      </c>
      <c r="E176" s="3" t="s">
        <v>311</v>
      </c>
      <c r="F176" s="4">
        <v>1.0499999999999999E-3</v>
      </c>
      <c r="G176" s="4">
        <v>1.0499999999999999E-3</v>
      </c>
      <c r="H176" s="4">
        <v>1.0499999999999999E-3</v>
      </c>
      <c r="I176" s="4">
        <v>1.0499999999999999E-3</v>
      </c>
      <c r="J176" s="3" t="s">
        <v>243</v>
      </c>
      <c r="K176" s="3" t="s">
        <v>373</v>
      </c>
      <c r="L176" s="21"/>
      <c r="M176" s="21"/>
      <c r="N176" s="21"/>
      <c r="O176" s="21"/>
      <c r="P176" s="21"/>
    </row>
    <row r="177" spans="2:16" s="19" customFormat="1" ht="20.100000000000001" customHeight="1" x14ac:dyDescent="0.2">
      <c r="B177" s="21"/>
      <c r="C177" s="2" t="s">
        <v>309</v>
      </c>
      <c r="D177" s="3" t="s">
        <v>310</v>
      </c>
      <c r="E177" s="3" t="s">
        <v>286</v>
      </c>
      <c r="F177" s="13">
        <f>kaslair*(60*60*24)</f>
        <v>90.72</v>
      </c>
      <c r="G177" s="13">
        <f>kaslair*(60*60*24)</f>
        <v>90.72</v>
      </c>
      <c r="H177" s="13">
        <f>kaslair*(60*60*24)</f>
        <v>90.72</v>
      </c>
      <c r="I177" s="13">
        <f>kaslair*(60*60*24)</f>
        <v>90.72</v>
      </c>
      <c r="J177" s="3" t="s">
        <v>243</v>
      </c>
      <c r="K177" s="3" t="s">
        <v>374</v>
      </c>
      <c r="L177" s="21"/>
      <c r="M177" s="21"/>
      <c r="N177" s="21"/>
      <c r="O177" s="21"/>
      <c r="P177" s="21"/>
    </row>
    <row r="178" spans="2:16" s="19" customFormat="1" ht="3" customHeight="1" x14ac:dyDescent="0.2">
      <c r="B178" s="21"/>
      <c r="C178" s="16"/>
      <c r="D178" s="17"/>
      <c r="E178" s="17"/>
      <c r="F178" s="36"/>
      <c r="G178" s="36"/>
      <c r="H178" s="36"/>
      <c r="I178" s="36"/>
      <c r="J178" s="17"/>
      <c r="K178" s="35"/>
      <c r="L178" s="21"/>
      <c r="M178" s="21"/>
      <c r="N178" s="21"/>
      <c r="O178" s="21"/>
      <c r="P178" s="21"/>
    </row>
    <row r="179" spans="2:16" x14ac:dyDescent="0.2"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14"/>
      <c r="N179" s="20"/>
      <c r="O179" s="20"/>
      <c r="P179" s="20"/>
    </row>
    <row r="182" spans="2:16" ht="18.75" x14ac:dyDescent="0.35">
      <c r="B182" s="20"/>
      <c r="C182" s="55" t="s">
        <v>314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14"/>
      <c r="N182" s="20"/>
      <c r="O182" s="20"/>
      <c r="P182" s="20"/>
    </row>
    <row r="183" spans="2:16" s="44" customFormat="1" ht="30" customHeight="1" x14ac:dyDescent="0.2">
      <c r="B183" s="54"/>
      <c r="C183" s="56" t="s">
        <v>0</v>
      </c>
      <c r="D183" s="56" t="s">
        <v>1</v>
      </c>
      <c r="E183" s="56" t="s">
        <v>2</v>
      </c>
      <c r="F183" s="86" t="str">
        <f>F11</f>
        <v>Component1 / Scenario 1</v>
      </c>
      <c r="G183" s="86" t="str">
        <f>G11</f>
        <v>Component2 / Scenario 2</v>
      </c>
      <c r="H183" s="86" t="str">
        <f>H11</f>
        <v>Component3 / Scenario 3</v>
      </c>
      <c r="I183" s="86" t="str">
        <f>I11</f>
        <v>Component4 / Scenario 4</v>
      </c>
      <c r="J183" s="56" t="s">
        <v>52</v>
      </c>
      <c r="K183" s="86" t="str">
        <f>K33</f>
        <v>BPR guidance (equation / page)</v>
      </c>
      <c r="L183" s="54"/>
      <c r="M183" s="54"/>
      <c r="N183" s="54"/>
      <c r="O183" s="54"/>
      <c r="P183" s="54"/>
    </row>
    <row r="184" spans="2:16" ht="3" customHeight="1" x14ac:dyDescent="0.2">
      <c r="B184" s="20"/>
      <c r="C184" s="31"/>
      <c r="D184" s="31"/>
      <c r="E184" s="31"/>
      <c r="F184" s="31"/>
      <c r="G184" s="31"/>
      <c r="H184" s="31"/>
      <c r="I184" s="31"/>
      <c r="J184" s="31"/>
      <c r="K184" s="32"/>
      <c r="L184" s="20"/>
      <c r="M184" s="20"/>
      <c r="N184" s="20"/>
      <c r="O184" s="20"/>
      <c r="P184" s="20"/>
    </row>
    <row r="185" spans="2:16" s="19" customFormat="1" ht="20.100000000000001" customHeight="1" x14ac:dyDescent="0.2">
      <c r="B185" s="21"/>
      <c r="C185" s="2" t="s">
        <v>365</v>
      </c>
      <c r="D185" s="3" t="s">
        <v>312</v>
      </c>
      <c r="E185" s="3" t="s">
        <v>27</v>
      </c>
      <c r="F185" s="4">
        <f>IF(D5="No",0,1/((1/(kaslaird*Kairwater/Ksoilwater)+1/kaslsoil)*DEPTHsoilsoil))</f>
        <v>0</v>
      </c>
      <c r="G185" s="4">
        <f>IF(D5="No",0,1/((1/(kaslaird*Kairwatermet1/Ksoilwatermet1)+1/kaslsoilmet1)*DEPTHsoilsoil))</f>
        <v>0</v>
      </c>
      <c r="H185" s="4">
        <f>IF(D5="No",0,1/((1/(kaslaird*Kairwatermet2/Ksoilwatermet2)+1/kaslsoilmet2)*DEPTHsoilsoil))</f>
        <v>0</v>
      </c>
      <c r="I185" s="4">
        <f>IF(D5="No",0,1/((1/(kaslaird*Kairwatermet3/Ksoilwatermet3)+1/kaslsoilmet3)*DEPTHsoilsoil))</f>
        <v>0</v>
      </c>
      <c r="J185" s="3" t="s">
        <v>58</v>
      </c>
      <c r="K185" s="3" t="s">
        <v>320</v>
      </c>
      <c r="L185" s="21"/>
      <c r="M185" s="21"/>
      <c r="N185" s="21"/>
      <c r="O185" s="21"/>
      <c r="P185" s="21"/>
    </row>
    <row r="186" spans="2:16" s="19" customFormat="1" ht="20.100000000000001" customHeight="1" x14ac:dyDescent="0.2">
      <c r="B186" s="21"/>
      <c r="C186" s="75" t="s">
        <v>366</v>
      </c>
      <c r="D186" s="3" t="s">
        <v>312</v>
      </c>
      <c r="E186" s="3" t="s">
        <v>27</v>
      </c>
      <c r="F186" s="4">
        <f>IF(D5="No",0,1/((1/(kaslaird*Kairwater/Ksoilwater)+1/kaslsoil)*DEPTHsoilagsoil))</f>
        <v>0</v>
      </c>
      <c r="G186" s="4">
        <f>IF(D5="No",0,1/((1/(kaslaird*Kairwatermet1/Ksoilwatermet1)+1/kaslsoilmet1)*DEPTHsoilagsoil))</f>
        <v>0</v>
      </c>
      <c r="H186" s="4">
        <f>IF(D5="No",0,1/((1/(kaslaird*Kairwatermet2/Ksoilwatermet2)+1/kaslsoilmet2)*DEPTHsoilagsoil))</f>
        <v>0</v>
      </c>
      <c r="I186" s="4">
        <f>IF(D5="No",0,1/((1/(kaslaird*Kairwatermet3/Ksoilwatermet3)+1/kaslsoilmet3)*DEPTHsoilagsoil))</f>
        <v>0</v>
      </c>
      <c r="J186" s="3" t="s">
        <v>58</v>
      </c>
      <c r="K186" s="3" t="s">
        <v>320</v>
      </c>
      <c r="L186" s="21"/>
      <c r="M186" s="21"/>
      <c r="N186" s="21"/>
      <c r="O186" s="21"/>
      <c r="P186" s="21"/>
    </row>
    <row r="187" spans="2:16" s="19" customFormat="1" ht="20.100000000000001" customHeight="1" x14ac:dyDescent="0.2">
      <c r="B187" s="21"/>
      <c r="C187" s="75" t="s">
        <v>63</v>
      </c>
      <c r="D187" s="3" t="s">
        <v>312</v>
      </c>
      <c r="E187" s="3" t="s">
        <v>27</v>
      </c>
      <c r="F187" s="4">
        <f>IF(D5="No",0,1/((1/(kaslaird*Kairwater/Ksoilwater)+1/kaslsoil)*DEPTHsoilgrassland))</f>
        <v>0</v>
      </c>
      <c r="G187" s="4">
        <f>IF(D5="No",0,1/((1/(kaslaird*Kairwatermet1/Ksoilwatermet1)+1/kaslsoilmet1)*DEPTHsoilgrassland))</f>
        <v>0</v>
      </c>
      <c r="H187" s="4">
        <f>IF(D5="No",0,1/((1/(kaslaird*Kairwatermet2/Ksoilwatermet2)+1/kaslsoilmet2)*DEPTHsoilgrassland))</f>
        <v>0</v>
      </c>
      <c r="I187" s="4">
        <f>IF(D5="No",0,1/((1/(kaslaird*Kairwatermet3/Ksoilwatermet3)+1/kaslsoilmet3)*DEPTHsoilgrassland))</f>
        <v>0</v>
      </c>
      <c r="J187" s="3" t="s">
        <v>58</v>
      </c>
      <c r="K187" s="3" t="s">
        <v>320</v>
      </c>
      <c r="L187" s="21"/>
      <c r="M187" s="21"/>
      <c r="N187" s="21"/>
      <c r="O187" s="21"/>
      <c r="P187" s="21"/>
    </row>
    <row r="188" spans="2:16" s="19" customFormat="1" ht="3" customHeight="1" x14ac:dyDescent="0.2">
      <c r="B188" s="21"/>
      <c r="C188" s="16"/>
      <c r="D188" s="16"/>
      <c r="E188" s="17"/>
      <c r="F188" s="17"/>
      <c r="G188" s="17"/>
      <c r="H188" s="17"/>
      <c r="I188" s="17"/>
      <c r="J188" s="36"/>
      <c r="K188" s="17"/>
      <c r="L188" s="21"/>
      <c r="M188" s="21"/>
      <c r="N188" s="21"/>
      <c r="O188" s="21"/>
      <c r="P188" s="21"/>
    </row>
    <row r="189" spans="2:16" x14ac:dyDescent="0.2"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14"/>
      <c r="N189" s="20"/>
      <c r="O189" s="20"/>
      <c r="P189" s="20"/>
    </row>
    <row r="192" spans="2:16" s="95" customFormat="1" ht="18.75" x14ac:dyDescent="0.2">
      <c r="B192" s="93"/>
      <c r="C192" s="50" t="s">
        <v>313</v>
      </c>
      <c r="D192" s="53"/>
      <c r="E192" s="53"/>
      <c r="F192" s="53"/>
      <c r="G192" s="53"/>
      <c r="H192" s="53"/>
      <c r="I192" s="53"/>
      <c r="J192" s="53"/>
      <c r="K192" s="53"/>
      <c r="L192" s="94"/>
      <c r="M192" s="93"/>
      <c r="N192" s="93"/>
      <c r="O192" s="93"/>
      <c r="P192" s="93"/>
    </row>
    <row r="193" spans="2:16" s="44" customFormat="1" ht="30" customHeight="1" x14ac:dyDescent="0.2">
      <c r="B193" s="54"/>
      <c r="C193" s="56" t="s">
        <v>0</v>
      </c>
      <c r="D193" s="56" t="s">
        <v>1</v>
      </c>
      <c r="E193" s="56" t="s">
        <v>2</v>
      </c>
      <c r="F193" s="86" t="str">
        <f>F11</f>
        <v>Component1 / Scenario 1</v>
      </c>
      <c r="G193" s="86" t="str">
        <f>G11</f>
        <v>Component2 / Scenario 2</v>
      </c>
      <c r="H193" s="86" t="str">
        <f>H11</f>
        <v>Component3 / Scenario 3</v>
      </c>
      <c r="I193" s="86" t="str">
        <f>I11</f>
        <v>Component4 / Scenario 4</v>
      </c>
      <c r="J193" s="56" t="s">
        <v>52</v>
      </c>
      <c r="K193" s="86" t="str">
        <f>K33</f>
        <v>BPR guidance (equation / page)</v>
      </c>
      <c r="L193" s="54"/>
      <c r="M193" s="54"/>
      <c r="N193" s="54"/>
      <c r="O193" s="54"/>
      <c r="P193" s="54"/>
    </row>
    <row r="194" spans="2:16" ht="3" customHeight="1" x14ac:dyDescent="0.2">
      <c r="B194" s="20"/>
      <c r="C194" s="31"/>
      <c r="D194" s="31"/>
      <c r="E194" s="31"/>
      <c r="F194" s="31"/>
      <c r="G194" s="31"/>
      <c r="H194" s="31"/>
      <c r="I194" s="31"/>
      <c r="J194" s="31"/>
      <c r="K194" s="32"/>
      <c r="L194" s="20"/>
      <c r="M194" s="20"/>
      <c r="N194" s="20"/>
      <c r="O194" s="20"/>
      <c r="P194" s="20"/>
    </row>
    <row r="195" spans="2:16" s="19" customFormat="1" ht="20.100000000000001" customHeight="1" x14ac:dyDescent="0.2">
      <c r="B195" s="21"/>
      <c r="C195" s="2" t="s">
        <v>364</v>
      </c>
      <c r="D195" s="3" t="s">
        <v>315</v>
      </c>
      <c r="E195" s="3" t="s">
        <v>27</v>
      </c>
      <c r="F195" s="4">
        <f>IF(D6="No",0,Finfsoil*RAINrate/(Ksoilwater*DEPTHsoilsoil))</f>
        <v>0</v>
      </c>
      <c r="G195" s="4">
        <f>IF(D6="No",0,Finfsoil*RAINrate/(Ksoilwatermet1*DEPTHsoilsoil))</f>
        <v>0</v>
      </c>
      <c r="H195" s="4">
        <f>IF(D6="No",0,Finfsoil*RAINrate/(Ksoilwatermet2*DEPTHsoilsoil))</f>
        <v>0</v>
      </c>
      <c r="I195" s="4">
        <f>IF(D6="No",0,Finfsoil*RAINrate/(Ksoilwatermet3*DEPTHsoilsoil))</f>
        <v>0</v>
      </c>
      <c r="J195" s="3" t="s">
        <v>58</v>
      </c>
      <c r="K195" s="3" t="s">
        <v>316</v>
      </c>
      <c r="L195" s="21"/>
      <c r="M195" s="21"/>
      <c r="N195" s="21"/>
      <c r="O195" s="21"/>
      <c r="P195" s="21"/>
    </row>
    <row r="196" spans="2:16" s="19" customFormat="1" ht="20.100000000000001" customHeight="1" x14ac:dyDescent="0.2">
      <c r="B196" s="21"/>
      <c r="C196" s="75" t="s">
        <v>68</v>
      </c>
      <c r="D196" s="3" t="s">
        <v>315</v>
      </c>
      <c r="E196" s="3" t="s">
        <v>27</v>
      </c>
      <c r="F196" s="4">
        <f>IF(D6="No",0,Finfsoil*RAINrate/(Ksoilwater*DEPTHsoilagsoil))</f>
        <v>0</v>
      </c>
      <c r="G196" s="4">
        <f>IF(D6="No",0,Finfsoil*RAINrate/(Ksoilwatermet1*DEPTHsoilagsoil))</f>
        <v>0</v>
      </c>
      <c r="H196" s="4">
        <f>IF(D6="No",0,Finfsoil*RAINrate/(Ksoilwatermet2*DEPTHsoilagsoil))</f>
        <v>0</v>
      </c>
      <c r="I196" s="4">
        <f>IF(D6="No",0,Finfsoil*RAINrate/(Ksoilwatermet3*DEPTHsoilagsoil))</f>
        <v>0</v>
      </c>
      <c r="J196" s="3" t="s">
        <v>58</v>
      </c>
      <c r="K196" s="3" t="s">
        <v>316</v>
      </c>
      <c r="L196" s="21"/>
      <c r="M196" s="21"/>
      <c r="N196" s="21"/>
      <c r="O196" s="21"/>
      <c r="P196" s="21"/>
    </row>
    <row r="197" spans="2:16" s="19" customFormat="1" ht="20.100000000000001" customHeight="1" x14ac:dyDescent="0.2">
      <c r="B197" s="21"/>
      <c r="C197" s="75" t="s">
        <v>63</v>
      </c>
      <c r="D197" s="3" t="s">
        <v>315</v>
      </c>
      <c r="E197" s="3" t="s">
        <v>27</v>
      </c>
      <c r="F197" s="4">
        <f>IF(D6="No",0,Finfsoil*RAINrate/(Ksoilwater*DEPTHsoilgrassland))</f>
        <v>0</v>
      </c>
      <c r="G197" s="4">
        <f>IF(D6="No",0,Finfsoil*RAINrate/(Ksoilwatermet1*DEPTHsoilgrassland))</f>
        <v>0</v>
      </c>
      <c r="H197" s="4">
        <f>IF(D6="No",0,Finfsoil*RAINrate/(Ksoilwatermet2*DEPTHsoilgrassland))</f>
        <v>0</v>
      </c>
      <c r="I197" s="4">
        <f>IF(D6="No",0,Finfsoil*RAINrate/(Ksoilwatermet3*DEPTHsoilgrassland))</f>
        <v>0</v>
      </c>
      <c r="J197" s="3" t="s">
        <v>58</v>
      </c>
      <c r="K197" s="3" t="s">
        <v>316</v>
      </c>
      <c r="L197" s="21"/>
      <c r="M197" s="21"/>
      <c r="N197" s="21"/>
      <c r="O197" s="21"/>
      <c r="P197" s="21"/>
    </row>
    <row r="198" spans="2:16" ht="3" customHeight="1" x14ac:dyDescent="0.2">
      <c r="B198" s="20"/>
      <c r="C198" s="31"/>
      <c r="D198" s="31"/>
      <c r="E198" s="31"/>
      <c r="F198" s="31"/>
      <c r="G198" s="31"/>
      <c r="H198" s="31"/>
      <c r="I198" s="31"/>
      <c r="J198" s="31"/>
      <c r="K198" s="32"/>
      <c r="L198" s="20"/>
      <c r="M198" s="20"/>
      <c r="N198" s="20"/>
      <c r="O198" s="20"/>
      <c r="P198" s="20"/>
    </row>
    <row r="199" spans="2:16" ht="13.5" customHeight="1" x14ac:dyDescent="0.2"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14"/>
      <c r="N199" s="20"/>
      <c r="O199" s="20"/>
      <c r="P199" s="20"/>
    </row>
    <row r="202" spans="2:16" s="95" customFormat="1" ht="18.75" x14ac:dyDescent="0.2">
      <c r="B202" s="93"/>
      <c r="C202" s="50" t="s">
        <v>319</v>
      </c>
      <c r="D202" s="53"/>
      <c r="E202" s="53"/>
      <c r="F202" s="53"/>
      <c r="G202" s="53"/>
      <c r="H202" s="53"/>
      <c r="I202" s="53"/>
      <c r="J202" s="53"/>
      <c r="K202" s="53"/>
      <c r="L202" s="94"/>
      <c r="M202" s="93"/>
      <c r="N202" s="93"/>
      <c r="O202" s="93"/>
      <c r="P202" s="93"/>
    </row>
    <row r="203" spans="2:16" s="44" customFormat="1" ht="30" customHeight="1" x14ac:dyDescent="0.2">
      <c r="B203" s="54"/>
      <c r="C203" s="56" t="s">
        <v>0</v>
      </c>
      <c r="D203" s="56" t="s">
        <v>1</v>
      </c>
      <c r="E203" s="56" t="s">
        <v>2</v>
      </c>
      <c r="F203" s="86" t="str">
        <f>F11</f>
        <v>Component1 / Scenario 1</v>
      </c>
      <c r="G203" s="86" t="str">
        <f>G11</f>
        <v>Component2 / Scenario 2</v>
      </c>
      <c r="H203" s="86" t="str">
        <f>H11</f>
        <v>Component3 / Scenario 3</v>
      </c>
      <c r="I203" s="86" t="str">
        <f>I11</f>
        <v>Component4 / Scenario 4</v>
      </c>
      <c r="J203" s="56" t="s">
        <v>52</v>
      </c>
      <c r="K203" s="86" t="str">
        <f>K33</f>
        <v>BPR guidance (equation / page)</v>
      </c>
      <c r="L203" s="54"/>
      <c r="M203" s="54"/>
      <c r="N203" s="54"/>
      <c r="O203" s="54"/>
      <c r="P203" s="54"/>
    </row>
    <row r="204" spans="2:16" ht="3" customHeight="1" x14ac:dyDescent="0.2">
      <c r="B204" s="20"/>
      <c r="C204" s="31"/>
      <c r="D204" s="31"/>
      <c r="E204" s="31"/>
      <c r="F204" s="31"/>
      <c r="G204" s="31"/>
      <c r="H204" s="31"/>
      <c r="I204" s="31"/>
      <c r="J204" s="31"/>
      <c r="K204" s="32"/>
      <c r="L204" s="20"/>
      <c r="M204" s="20"/>
      <c r="N204" s="20"/>
      <c r="O204" s="20"/>
      <c r="P204" s="20"/>
    </row>
    <row r="205" spans="2:16" s="19" customFormat="1" ht="20.100000000000001" customHeight="1" x14ac:dyDescent="0.2">
      <c r="B205" s="21"/>
      <c r="C205" s="2" t="s">
        <v>53</v>
      </c>
      <c r="D205" s="82" t="s">
        <v>252</v>
      </c>
      <c r="E205" s="3" t="s">
        <v>27</v>
      </c>
      <c r="F205" s="4">
        <f>LN(2)/DegT50</f>
        <v>9.4434220784733692E-4</v>
      </c>
      <c r="G205" s="4">
        <f>LN(2)/DegT50met1</f>
        <v>9.4434220784733692E-4</v>
      </c>
      <c r="H205" s="4" t="e">
        <f>LN(2)/DegT50met2</f>
        <v>#DIV/0!</v>
      </c>
      <c r="I205" s="4" t="e">
        <f>LN(2)/DegT50met3</f>
        <v>#DIV/0!</v>
      </c>
      <c r="J205" s="3" t="s">
        <v>58</v>
      </c>
      <c r="K205" s="3" t="s">
        <v>361</v>
      </c>
      <c r="L205" s="21"/>
      <c r="M205" s="21"/>
      <c r="N205" s="21"/>
      <c r="O205" s="21"/>
      <c r="P205" s="21"/>
    </row>
    <row r="206" spans="2:16" ht="3" customHeight="1" x14ac:dyDescent="0.2">
      <c r="B206" s="20"/>
      <c r="C206" s="31"/>
      <c r="D206" s="31"/>
      <c r="E206" s="31"/>
      <c r="F206" s="31"/>
      <c r="G206" s="31"/>
      <c r="H206" s="31"/>
      <c r="I206" s="31"/>
      <c r="J206" s="31"/>
      <c r="K206" s="32"/>
      <c r="L206" s="20"/>
      <c r="M206" s="20"/>
      <c r="N206" s="20"/>
      <c r="O206" s="20"/>
      <c r="P206" s="20"/>
    </row>
    <row r="209" spans="2:16" s="44" customFormat="1" ht="18.75" x14ac:dyDescent="0.2">
      <c r="B209" s="54"/>
      <c r="C209" s="50" t="s">
        <v>326</v>
      </c>
      <c r="D209" s="53"/>
      <c r="E209" s="53"/>
      <c r="F209" s="53"/>
      <c r="G209" s="53"/>
      <c r="H209" s="53"/>
      <c r="I209" s="53"/>
      <c r="J209" s="53"/>
      <c r="K209" s="53"/>
      <c r="L209" s="48"/>
      <c r="M209" s="54"/>
      <c r="N209" s="54"/>
      <c r="O209" s="54"/>
      <c r="P209" s="54"/>
    </row>
    <row r="210" spans="2:16" s="44" customFormat="1" ht="30" customHeight="1" x14ac:dyDescent="0.2">
      <c r="B210" s="54"/>
      <c r="C210" s="56" t="s">
        <v>0</v>
      </c>
      <c r="D210" s="56" t="s">
        <v>1</v>
      </c>
      <c r="E210" s="56" t="s">
        <v>2</v>
      </c>
      <c r="F210" s="86" t="str">
        <f>F11</f>
        <v>Component1 / Scenario 1</v>
      </c>
      <c r="G210" s="86" t="str">
        <f>G11</f>
        <v>Component2 / Scenario 2</v>
      </c>
      <c r="H210" s="86" t="str">
        <f>H11</f>
        <v>Component3 / Scenario 3</v>
      </c>
      <c r="I210" s="86" t="str">
        <f>I11</f>
        <v>Component4 / Scenario 4</v>
      </c>
      <c r="J210" s="56" t="s">
        <v>52</v>
      </c>
      <c r="K210" s="86" t="str">
        <f>K33</f>
        <v>BPR guidance (equation / page)</v>
      </c>
      <c r="L210" s="54"/>
      <c r="M210" s="54"/>
      <c r="N210" s="54"/>
      <c r="O210" s="54"/>
      <c r="P210" s="54"/>
    </row>
    <row r="211" spans="2:16" ht="3" customHeight="1" x14ac:dyDescent="0.2">
      <c r="B211" s="20"/>
      <c r="C211" s="31"/>
      <c r="D211" s="31"/>
      <c r="E211" s="31"/>
      <c r="F211" s="31"/>
      <c r="G211" s="31"/>
      <c r="H211" s="31"/>
      <c r="I211" s="31"/>
      <c r="J211" s="31"/>
      <c r="K211" s="32"/>
      <c r="L211" s="20"/>
      <c r="M211" s="20"/>
      <c r="N211" s="20"/>
      <c r="O211" s="20"/>
      <c r="P211" s="20"/>
    </row>
    <row r="212" spans="2:16" s="19" customFormat="1" ht="20.100000000000001" customHeight="1" x14ac:dyDescent="0.2">
      <c r="B212" s="21"/>
      <c r="C212" s="2" t="s">
        <v>328</v>
      </c>
      <c r="D212" s="3" t="s">
        <v>327</v>
      </c>
      <c r="E212" s="3" t="s">
        <v>327</v>
      </c>
      <c r="F212" s="92">
        <v>1E-4</v>
      </c>
      <c r="G212" s="92">
        <v>1E-4</v>
      </c>
      <c r="H212" s="92">
        <v>1E-4</v>
      </c>
      <c r="I212" s="92">
        <v>1E-4</v>
      </c>
      <c r="J212" s="3" t="s">
        <v>243</v>
      </c>
      <c r="K212" s="3" t="s">
        <v>375</v>
      </c>
      <c r="L212" s="21"/>
      <c r="M212" s="21"/>
      <c r="N212" s="21"/>
      <c r="O212" s="21"/>
      <c r="P212" s="21"/>
    </row>
    <row r="213" spans="2:16" s="19" customFormat="1" ht="20.100000000000001" customHeight="1" x14ac:dyDescent="0.2">
      <c r="B213" s="21"/>
      <c r="C213" s="2" t="s">
        <v>329</v>
      </c>
      <c r="D213" s="3" t="s">
        <v>330</v>
      </c>
      <c r="E213" s="3" t="s">
        <v>8</v>
      </c>
      <c r="F213" s="4">
        <f>CONjungeSURFaer/(VP+CONjungeSURFaer)</f>
        <v>1</v>
      </c>
      <c r="G213" s="4">
        <f>CONjungeSURFaer/(VPmet1+CONjungeSURFaer)</f>
        <v>1</v>
      </c>
      <c r="H213" s="4">
        <f>CONjungeSURFaer/(VPmet2+CONjungeSURFaer)</f>
        <v>1</v>
      </c>
      <c r="I213" s="4">
        <f>CONjungeSURFaer/(VPmet3+CONjungeSURFaer)</f>
        <v>1</v>
      </c>
      <c r="J213" s="3" t="s">
        <v>58</v>
      </c>
      <c r="K213" s="3" t="s">
        <v>331</v>
      </c>
      <c r="L213" s="21"/>
      <c r="M213" s="21"/>
      <c r="N213" s="21"/>
      <c r="O213" s="21"/>
      <c r="P213" s="21"/>
    </row>
    <row r="214" spans="2:16" s="19" customFormat="1" ht="20.100000000000001" customHeight="1" x14ac:dyDescent="0.2">
      <c r="B214" s="21"/>
      <c r="C214" s="2" t="s">
        <v>333</v>
      </c>
      <c r="D214" s="3" t="s">
        <v>334</v>
      </c>
      <c r="E214" s="3" t="s">
        <v>4</v>
      </c>
      <c r="F214" s="4">
        <f>Elocalwater*Fstpair</f>
        <v>0</v>
      </c>
      <c r="G214" s="4">
        <f>Elocalwatermet1*Fstpairmet1</f>
        <v>0</v>
      </c>
      <c r="H214" s="4">
        <f>Elocalwatermet2*fstpairmet2</f>
        <v>0</v>
      </c>
      <c r="I214" s="4">
        <f>Elocalwatermet3*Fstpairmet3</f>
        <v>0</v>
      </c>
      <c r="J214" s="3" t="s">
        <v>58</v>
      </c>
      <c r="K214" s="3" t="s">
        <v>356</v>
      </c>
      <c r="L214" s="21"/>
      <c r="M214" s="21"/>
      <c r="N214" s="21"/>
      <c r="O214" s="21"/>
      <c r="P214" s="21"/>
    </row>
    <row r="215" spans="2:16" s="19" customFormat="1" ht="20.100000000000001" customHeight="1" x14ac:dyDescent="0.2">
      <c r="B215" s="21"/>
      <c r="C215" s="2" t="s">
        <v>335</v>
      </c>
      <c r="D215" s="3" t="s">
        <v>336</v>
      </c>
      <c r="E215" s="3" t="s">
        <v>337</v>
      </c>
      <c r="F215" s="13">
        <v>0.01</v>
      </c>
      <c r="G215" s="13">
        <v>0.01</v>
      </c>
      <c r="H215" s="13">
        <v>0.01</v>
      </c>
      <c r="I215" s="13">
        <v>0.01</v>
      </c>
      <c r="J215" s="3" t="s">
        <v>243</v>
      </c>
      <c r="K215" s="3" t="s">
        <v>376</v>
      </c>
      <c r="L215" s="21"/>
      <c r="M215" s="21"/>
      <c r="N215" s="21"/>
      <c r="O215" s="21"/>
      <c r="P215" s="21"/>
    </row>
    <row r="216" spans="2:16" s="19" customFormat="1" ht="20.100000000000001" customHeight="1" x14ac:dyDescent="0.2">
      <c r="B216" s="21"/>
      <c r="C216" s="2" t="s">
        <v>338</v>
      </c>
      <c r="D216" s="3" t="s">
        <v>327</v>
      </c>
      <c r="E216" s="3" t="s">
        <v>8</v>
      </c>
      <c r="F216" s="13" t="e">
        <f>LOG10(Henv)</f>
        <v>#DIV/0!</v>
      </c>
      <c r="G216" s="13" t="e">
        <f>LOG10(Henvmet1)</f>
        <v>#DIV/0!</v>
      </c>
      <c r="H216" s="13" t="e">
        <f>LOG10(Henvmet2)</f>
        <v>#DIV/0!</v>
      </c>
      <c r="I216" s="13" t="e">
        <f>LOG10(Henvmet3)</f>
        <v>#DIV/0!</v>
      </c>
      <c r="J216" s="3" t="s">
        <v>327</v>
      </c>
      <c r="K216" s="3" t="s">
        <v>327</v>
      </c>
      <c r="L216" s="21"/>
      <c r="M216" s="21"/>
      <c r="N216" s="21"/>
      <c r="O216" s="21"/>
      <c r="P216" s="21"/>
    </row>
    <row r="217" spans="2:16" s="19" customFormat="1" ht="20.100000000000001" customHeight="1" x14ac:dyDescent="0.2">
      <c r="B217" s="21"/>
      <c r="C217" s="2" t="s">
        <v>339</v>
      </c>
      <c r="D217" s="3" t="s">
        <v>340</v>
      </c>
      <c r="E217" s="3" t="s">
        <v>337</v>
      </c>
      <c r="F217" s="3" t="e">
        <f>IF(LOG10Henry&lt;=-2,0.0005,IF(LOG10Henry&lt;=2,0.0004,0.0003))</f>
        <v>#DIV/0!</v>
      </c>
      <c r="G217" s="3" t="e">
        <f>IF(LOG10Henrymet1&lt;=-2,0.0005,IF(LOG10Henrymet1&lt;=2,0.0004,0.0003))</f>
        <v>#DIV/0!</v>
      </c>
      <c r="H217" s="3" t="e">
        <f>IF(LOG10Henrymet2&lt;=-2,0.0005,IF(LOG10Henrymet2&lt;=2,0.0004,0.0003))</f>
        <v>#DIV/0!</v>
      </c>
      <c r="I217" s="3" t="e">
        <f>IF(LOG10Henrymet3&lt;=-2,0.0005,IF(LOG10Henrymet3&lt;=2,0.0004,0.0003))</f>
        <v>#DIV/0!</v>
      </c>
      <c r="J217" s="3" t="s">
        <v>243</v>
      </c>
      <c r="K217" s="3" t="s">
        <v>376</v>
      </c>
      <c r="L217" s="21"/>
      <c r="M217" s="98"/>
      <c r="N217" s="99"/>
      <c r="O217" s="21"/>
      <c r="P217" s="21"/>
    </row>
    <row r="218" spans="2:16" s="19" customFormat="1" ht="20.100000000000001" customHeight="1" x14ac:dyDescent="0.2">
      <c r="B218" s="21"/>
      <c r="C218" s="2" t="s">
        <v>341</v>
      </c>
      <c r="D218" s="3" t="s">
        <v>342</v>
      </c>
      <c r="E218" s="3" t="s">
        <v>337</v>
      </c>
      <c r="F218" s="4" t="e">
        <f>(Elocalair+Estpair)*(Fassaer*LOG10Henry+(1-Fassaer)*DEPstdgas)</f>
        <v>#DIV/0!</v>
      </c>
      <c r="G218" s="4" t="e">
        <f>(Elocalairmet1+Estpairmet1)*(Fassaermet1*LOG10Henrymet1+(1-Fassaermet1)*DEPstdgasmet1)</f>
        <v>#DIV/0!</v>
      </c>
      <c r="H218" s="4" t="e">
        <f>(Elocalairmet2+Estpairmet2)*(Fassaermet2*LOG10Henrymet2+(1-Fassaermet2)*DEPstdgasmet2)</f>
        <v>#DIV/0!</v>
      </c>
      <c r="I218" s="4" t="e">
        <f>(Elocalairmet3+Estpairmet3)*(Fassaermet3*LOG10Henrymet3+(1-Fassaermet3)*DEPstdgasmet3)</f>
        <v>#DIV/0!</v>
      </c>
      <c r="J218" s="3" t="s">
        <v>58</v>
      </c>
      <c r="K218" s="3" t="s">
        <v>343</v>
      </c>
      <c r="L218" s="21"/>
      <c r="M218" s="21"/>
      <c r="N218" s="21"/>
      <c r="O218" s="21"/>
      <c r="P218" s="21"/>
    </row>
    <row r="219" spans="2:16" s="19" customFormat="1" ht="20.100000000000001" customHeight="1" x14ac:dyDescent="0.2">
      <c r="B219" s="21"/>
      <c r="C219" s="2" t="s">
        <v>347</v>
      </c>
      <c r="D219" s="3" t="s">
        <v>348</v>
      </c>
      <c r="E219" s="3" t="s">
        <v>337</v>
      </c>
      <c r="F219" s="4" t="e">
        <f>DEPtotal*(Temission/365)</f>
        <v>#DIV/0!</v>
      </c>
      <c r="G219" s="4" t="e">
        <f>DEPtotalmet1*(Temissionmet1/365)</f>
        <v>#DIV/0!</v>
      </c>
      <c r="H219" s="4" t="e">
        <f>DEPtotalmet2*(Temissionmet2/365)</f>
        <v>#DIV/0!</v>
      </c>
      <c r="I219" s="4" t="e">
        <f>DEPtotalmet3*(Temissionmet3/365)</f>
        <v>#DIV/0!</v>
      </c>
      <c r="J219" s="3" t="s">
        <v>58</v>
      </c>
      <c r="K219" s="3" t="s">
        <v>349</v>
      </c>
      <c r="L219" s="21"/>
      <c r="M219" s="21"/>
      <c r="N219" s="21"/>
      <c r="O219" s="21"/>
      <c r="P219" s="21"/>
    </row>
    <row r="220" spans="2:16" ht="3" customHeight="1" x14ac:dyDescent="0.2">
      <c r="B220" s="20"/>
      <c r="D220" s="100"/>
      <c r="K220" s="10"/>
      <c r="L220" s="20"/>
      <c r="M220" s="20"/>
      <c r="N220" s="20"/>
      <c r="O220" s="20"/>
      <c r="P220" s="20"/>
    </row>
    <row r="221" spans="2:16" ht="3" customHeight="1" x14ac:dyDescent="0.2">
      <c r="B221" s="20"/>
      <c r="C221" s="31"/>
      <c r="D221" s="31"/>
      <c r="E221" s="31"/>
      <c r="F221" s="31"/>
      <c r="G221" s="31"/>
      <c r="H221" s="31"/>
      <c r="I221" s="31"/>
      <c r="J221" s="31"/>
      <c r="K221" s="32"/>
      <c r="L221" s="20"/>
      <c r="M221" s="20"/>
      <c r="N221" s="20"/>
      <c r="O221" s="20"/>
      <c r="P221" s="20"/>
    </row>
    <row r="222" spans="2:16" s="19" customFormat="1" ht="20.100000000000001" customHeight="1" x14ac:dyDescent="0.2">
      <c r="B222" s="21"/>
      <c r="C222" s="2" t="s">
        <v>363</v>
      </c>
      <c r="D222" s="3" t="s">
        <v>350</v>
      </c>
      <c r="E222" s="3" t="s">
        <v>351</v>
      </c>
      <c r="F222" s="4">
        <f>IF(D7="No",0,DEPtotalann/(DEPTHsoilsoil*RHOsoil))</f>
        <v>0</v>
      </c>
      <c r="G222" s="4">
        <f>IF(D7="No",0,DEPtotalannmet1/(DEPTHsoilsoil*RHOsoil))</f>
        <v>0</v>
      </c>
      <c r="H222" s="4">
        <f>IF(D7="No",0,DEPtotalannmet2/(DEPTHsoilsoil*RHOsoil))</f>
        <v>0</v>
      </c>
      <c r="I222" s="4">
        <f>IF(D7="No",0,DEPtotalannmet3/(DEPTHsoilsoil*RHOsoil))</f>
        <v>0</v>
      </c>
      <c r="J222" s="3" t="s">
        <v>58</v>
      </c>
      <c r="K222" s="3" t="s">
        <v>352</v>
      </c>
      <c r="L222" s="21"/>
      <c r="M222" s="21"/>
      <c r="N222" s="21"/>
      <c r="O222" s="21"/>
      <c r="P222" s="21"/>
    </row>
    <row r="223" spans="2:16" s="19" customFormat="1" ht="20.100000000000001" customHeight="1" x14ac:dyDescent="0.2">
      <c r="B223" s="21"/>
      <c r="C223" s="75" t="s">
        <v>68</v>
      </c>
      <c r="D223" s="3" t="s">
        <v>350</v>
      </c>
      <c r="E223" s="3" t="s">
        <v>351</v>
      </c>
      <c r="F223" s="4">
        <f>IF(D7="No",0,DEPtotalann/(DEPTHsoilagsoil*RHOsoil))</f>
        <v>0</v>
      </c>
      <c r="G223" s="4">
        <f>IF(D7="No",0,DEPtotalannmet1/(DEPTHsoilagsoil*RHOsoil))</f>
        <v>0</v>
      </c>
      <c r="H223" s="4">
        <f>IF(D7="No",0,DEPtotalannmet2/(DEPTHsoilagsoil*RHOsoil))</f>
        <v>0</v>
      </c>
      <c r="I223" s="4">
        <f>IF(D7="No",0,DEPtotalannmet3/(DEPTHsoilagsoil*RHOsoil))</f>
        <v>0</v>
      </c>
      <c r="J223" s="3" t="s">
        <v>58</v>
      </c>
      <c r="K223" s="3" t="s">
        <v>352</v>
      </c>
      <c r="L223" s="21"/>
      <c r="M223" s="21"/>
      <c r="N223" s="21"/>
      <c r="O223" s="21"/>
      <c r="P223" s="21"/>
    </row>
    <row r="224" spans="2:16" s="19" customFormat="1" ht="20.100000000000001" customHeight="1" x14ac:dyDescent="0.2">
      <c r="B224" s="21"/>
      <c r="C224" s="75" t="s">
        <v>63</v>
      </c>
      <c r="D224" s="3" t="s">
        <v>350</v>
      </c>
      <c r="E224" s="3" t="s">
        <v>351</v>
      </c>
      <c r="F224" s="4">
        <f>IF(D7="No",0,DEPtotalann/(DEPTHsoilgrassland*RHOsoil))</f>
        <v>0</v>
      </c>
      <c r="G224" s="4">
        <f>IF(D7="No",0,DEPtotalannmet1/(DEPTHsoilgrassland*RHOsoil))</f>
        <v>0</v>
      </c>
      <c r="H224" s="4">
        <f>IF(D7="No",0,DEPtotalannmet2/(DEPTHsoilgrassland*RHOsoil))</f>
        <v>0</v>
      </c>
      <c r="I224" s="4">
        <f>IF(D7="No",0,DEPtotalannmet3/(DEPTHsoilgrassland*RHOsoil))</f>
        <v>0</v>
      </c>
      <c r="J224" s="3" t="s">
        <v>58</v>
      </c>
      <c r="K224" s="3" t="s">
        <v>352</v>
      </c>
      <c r="L224" s="21"/>
      <c r="M224" s="21"/>
      <c r="N224" s="21"/>
      <c r="O224" s="21"/>
      <c r="P224" s="21"/>
    </row>
    <row r="225" spans="2:16" ht="3" customHeight="1" x14ac:dyDescent="0.2">
      <c r="B225" s="20"/>
      <c r="C225" s="31"/>
      <c r="D225" s="31"/>
      <c r="E225" s="31"/>
      <c r="F225" s="31"/>
      <c r="G225" s="31"/>
      <c r="H225" s="31"/>
      <c r="I225" s="31"/>
      <c r="J225" s="31"/>
      <c r="K225" s="32"/>
      <c r="L225" s="20"/>
      <c r="M225" s="20"/>
      <c r="N225" s="20"/>
      <c r="O225" s="20"/>
      <c r="P225" s="20"/>
    </row>
    <row r="226" spans="2:16" s="19" customFormat="1" ht="20.100000000000001" customHeight="1" x14ac:dyDescent="0.2">
      <c r="B226" s="21"/>
      <c r="C226" s="25"/>
      <c r="D226" s="15"/>
      <c r="E226" s="15"/>
      <c r="F226" s="15"/>
      <c r="G226" s="15"/>
      <c r="H226" s="15"/>
      <c r="I226" s="15"/>
      <c r="J226" s="15"/>
      <c r="K226" s="21"/>
      <c r="L226" s="21"/>
      <c r="M226" s="21"/>
      <c r="N226" s="21"/>
      <c r="O226" s="21"/>
      <c r="P226" s="21"/>
    </row>
  </sheetData>
  <sheetProtection algorithmName="SHA-512" hashValue="xsabirXI5geGhwMsoQpAZWwkYXWSS1eXuxAxX7GjdjZ/IqkbXmXqeUgTc1CgM6tPYP55sH7jannZVGObUFmOPw==" saltValue="13qvYoMAE1f7nHZbEBZ6lA==" spinCount="100000" sheet="1" objects="1" scenarios="1"/>
  <protectedRanges>
    <protectedRange sqref="F21:I21 F13:I18" name="Range1_1"/>
    <protectedRange sqref="F27:I27 F23:I24" name="Range1_3"/>
  </protectedRanges>
  <mergeCells count="1">
    <mergeCell ref="J11:K11"/>
  </mergeCells>
  <conditionalFormatting sqref="B156:P226">
    <cfRule type="expression" dxfId="16" priority="55">
      <formula>$L$16=0</formula>
    </cfRule>
  </conditionalFormatting>
  <conditionalFormatting sqref="F16">
    <cfRule type="expression" dxfId="15" priority="19">
      <formula>$M$16=0</formula>
    </cfRule>
  </conditionalFormatting>
  <conditionalFormatting sqref="F17:F18">
    <cfRule type="expression" dxfId="14" priority="8">
      <formula>$M$14=0</formula>
    </cfRule>
  </conditionalFormatting>
  <conditionalFormatting sqref="G16">
    <cfRule type="expression" dxfId="13" priority="7">
      <formula>$N$16=0</formula>
    </cfRule>
  </conditionalFormatting>
  <conditionalFormatting sqref="G17:G18">
    <cfRule type="expression" dxfId="12" priority="6">
      <formula>$N$14=0</formula>
    </cfRule>
  </conditionalFormatting>
  <conditionalFormatting sqref="H16">
    <cfRule type="expression" dxfId="11" priority="4">
      <formula>$O$16=0</formula>
    </cfRule>
  </conditionalFormatting>
  <conditionalFormatting sqref="H17:H18">
    <cfRule type="expression" dxfId="10" priority="3">
      <formula>$O$14=0</formula>
    </cfRule>
  </conditionalFormatting>
  <conditionalFormatting sqref="I16">
    <cfRule type="expression" dxfId="9" priority="2">
      <formula>$P$16=0</formula>
    </cfRule>
  </conditionalFormatting>
  <conditionalFormatting sqref="I17:I18">
    <cfRule type="expression" dxfId="8" priority="1">
      <formula>$P$14=0</formula>
    </cfRule>
  </conditionalFormatting>
  <dataValidations count="2">
    <dataValidation type="list" allowBlank="1" showInputMessage="1" showErrorMessage="1" sqref="D5:D7" xr:uid="{00000000-0002-0000-0100-000000000000}">
      <formula1>$F$5:$F$6</formula1>
    </dataValidation>
    <dataValidation type="list" allowBlank="1" showInputMessage="1" showErrorMessage="1" sqref="D8" xr:uid="{5610C14E-13D0-4F20-845D-AF2EFCF93066}">
      <formula1>$H$7:$H$8</formula1>
    </dataValidation>
  </dataValidations>
  <pageMargins left="0.7" right="0.7" top="0.75" bottom="0.75" header="0.3" footer="0.3"/>
  <pageSetup paperSize="9" scale="5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O30"/>
  <sheetViews>
    <sheetView showRowColHeaders="0" zoomScaleNormal="100" workbookViewId="0">
      <selection activeCell="F8" sqref="F8"/>
    </sheetView>
  </sheetViews>
  <sheetFormatPr defaultRowHeight="12.75" x14ac:dyDescent="0.2"/>
  <cols>
    <col min="1" max="2" width="4.7109375" style="26" customWidth="1"/>
    <col min="3" max="3" width="13.140625" style="26" customWidth="1"/>
    <col min="4" max="7" width="14.7109375" style="26" customWidth="1"/>
    <col min="8" max="8" width="15.7109375" style="26" customWidth="1"/>
    <col min="9" max="16384" width="9.140625" style="26"/>
  </cols>
  <sheetData>
    <row r="3" spans="1:15" s="45" customFormat="1" ht="23.25" x14ac:dyDescent="0.2">
      <c r="A3" s="111"/>
      <c r="B3" s="125" t="s">
        <v>396</v>
      </c>
      <c r="C3" s="72"/>
      <c r="D3" s="72"/>
      <c r="E3" s="72"/>
      <c r="F3" s="72"/>
      <c r="G3" s="72"/>
      <c r="H3" s="72"/>
      <c r="I3" s="72"/>
      <c r="J3" s="111"/>
      <c r="K3" s="111"/>
      <c r="L3" s="111"/>
      <c r="M3" s="111"/>
      <c r="N3" s="111"/>
      <c r="O3" s="111"/>
    </row>
    <row r="5" spans="1:15" ht="20.100000000000001" customHeight="1" x14ac:dyDescent="0.2">
      <c r="B5" s="110"/>
      <c r="C5" s="77" t="s">
        <v>394</v>
      </c>
      <c r="D5" s="110"/>
      <c r="E5" s="110"/>
      <c r="F5" s="110"/>
      <c r="G5" s="110"/>
      <c r="H5" s="110"/>
      <c r="I5" s="110"/>
    </row>
    <row r="6" spans="1:15" ht="30" customHeight="1" x14ac:dyDescent="0.2">
      <c r="B6" s="110"/>
      <c r="C6" s="108" t="s">
        <v>387</v>
      </c>
      <c r="D6" s="108" t="s">
        <v>393</v>
      </c>
      <c r="E6" s="108" t="s">
        <v>388</v>
      </c>
      <c r="F6" s="108" t="s">
        <v>389</v>
      </c>
      <c r="G6" s="108" t="s">
        <v>390</v>
      </c>
      <c r="H6" s="110"/>
      <c r="I6" s="110"/>
    </row>
    <row r="7" spans="1:15" ht="20.100000000000001" customHeight="1" x14ac:dyDescent="0.2">
      <c r="B7" s="110"/>
      <c r="C7" s="3" t="s">
        <v>379</v>
      </c>
      <c r="D7" s="132">
        <v>100</v>
      </c>
      <c r="E7" s="132">
        <v>6.7999999999999996E-3</v>
      </c>
      <c r="F7" s="132">
        <v>5.3999999999999999E-2</v>
      </c>
      <c r="G7" s="132">
        <v>0.1</v>
      </c>
      <c r="H7" s="110"/>
      <c r="I7" s="110"/>
    </row>
    <row r="8" spans="1:15" ht="20.100000000000001" customHeight="1" x14ac:dyDescent="0.2">
      <c r="B8" s="110"/>
      <c r="C8" s="3" t="s">
        <v>380</v>
      </c>
      <c r="D8" s="132">
        <v>100</v>
      </c>
      <c r="E8" s="132">
        <v>6.7999999999999996E-3</v>
      </c>
      <c r="F8" s="132">
        <v>5.3999999999999999E-2</v>
      </c>
      <c r="G8" s="132">
        <v>0.1</v>
      </c>
      <c r="H8" s="110"/>
      <c r="I8" s="110"/>
    </row>
    <row r="9" spans="1:15" ht="20.100000000000001" customHeight="1" x14ac:dyDescent="0.2">
      <c r="B9" s="110"/>
      <c r="C9" s="3" t="s">
        <v>381</v>
      </c>
      <c r="D9" s="132">
        <v>100</v>
      </c>
      <c r="E9" s="132">
        <v>6.7999999999999996E-3</v>
      </c>
      <c r="F9" s="132">
        <v>5.3999999999999999E-2</v>
      </c>
      <c r="G9" s="132">
        <v>0.1</v>
      </c>
      <c r="H9" s="110"/>
      <c r="I9" s="110"/>
    </row>
    <row r="10" spans="1:15" ht="20.100000000000001" customHeight="1" x14ac:dyDescent="0.2">
      <c r="B10" s="110"/>
      <c r="C10" s="3" t="s">
        <v>382</v>
      </c>
      <c r="D10" s="132">
        <v>100</v>
      </c>
      <c r="E10" s="132">
        <v>6.7999999999999996E-3</v>
      </c>
      <c r="F10" s="132">
        <v>5.3999999999999999E-2</v>
      </c>
      <c r="G10" s="132">
        <v>0.1</v>
      </c>
      <c r="H10" s="110"/>
      <c r="I10" s="110"/>
    </row>
    <row r="11" spans="1:15" x14ac:dyDescent="0.2">
      <c r="B11" s="110"/>
      <c r="C11" s="110"/>
      <c r="D11" s="110"/>
      <c r="E11" s="110"/>
      <c r="F11" s="110"/>
      <c r="G11" s="110"/>
      <c r="H11" s="110"/>
      <c r="I11" s="110"/>
    </row>
    <row r="12" spans="1:15" ht="20.100000000000001" customHeight="1" x14ac:dyDescent="0.2"/>
    <row r="13" spans="1:15" ht="24.95" customHeight="1" x14ac:dyDescent="0.2">
      <c r="B13" s="110"/>
      <c r="C13" s="110"/>
      <c r="D13" s="110"/>
      <c r="E13" s="110"/>
      <c r="F13" s="122" t="s">
        <v>410</v>
      </c>
      <c r="G13" s="133" t="s">
        <v>411</v>
      </c>
      <c r="H13" s="123" t="s">
        <v>411</v>
      </c>
      <c r="I13" s="110"/>
    </row>
    <row r="14" spans="1:15" ht="20.100000000000001" customHeight="1" x14ac:dyDescent="0.2">
      <c r="H14" s="45" t="s">
        <v>412</v>
      </c>
    </row>
    <row r="15" spans="1:15" ht="20.100000000000001" customHeight="1" x14ac:dyDescent="0.2">
      <c r="B15" s="110"/>
      <c r="C15" s="77" t="s">
        <v>378</v>
      </c>
      <c r="D15" s="110"/>
      <c r="E15" s="110"/>
      <c r="F15" s="110"/>
      <c r="G15" s="110"/>
      <c r="H15" s="110"/>
      <c r="I15" s="110"/>
    </row>
    <row r="16" spans="1:15" ht="30" customHeight="1" x14ac:dyDescent="0.2">
      <c r="B16" s="110"/>
      <c r="C16" s="108" t="s">
        <v>387</v>
      </c>
      <c r="D16" s="108" t="s">
        <v>392</v>
      </c>
      <c r="E16" s="108" t="s">
        <v>399</v>
      </c>
      <c r="F16" s="108" t="s">
        <v>401</v>
      </c>
      <c r="G16" s="108" t="s">
        <v>400</v>
      </c>
      <c r="H16" s="108" t="s">
        <v>391</v>
      </c>
      <c r="I16" s="110"/>
    </row>
    <row r="17" spans="2:9" ht="20.100000000000001" customHeight="1" x14ac:dyDescent="0.2">
      <c r="B17" s="110"/>
      <c r="C17" s="3" t="s">
        <v>379</v>
      </c>
      <c r="D17" s="109">
        <f>IF(Calculations!D8="Continuous",Clocaleff,Clocalinf)</f>
        <v>2.0609200000000003E-4</v>
      </c>
      <c r="E17" s="109">
        <f>Clocalwater</f>
        <v>2.0324664854371234E-5</v>
      </c>
      <c r="F17" s="109">
        <f>PEClocalsed</f>
        <v>4.1396040221870455E-3</v>
      </c>
      <c r="G17" s="109">
        <f>IF($G$13="PECsoil(twa)",PEClocalsoil10soil,Csludgesoil10soil)</f>
        <v>0</v>
      </c>
      <c r="H17" s="109" t="e">
        <f>PEClocalagsoilpore10</f>
        <v>#DIV/0!</v>
      </c>
      <c r="I17" s="110"/>
    </row>
    <row r="18" spans="2:9" ht="20.100000000000001" customHeight="1" x14ac:dyDescent="0.2">
      <c r="B18" s="110"/>
      <c r="C18" s="3" t="s">
        <v>380</v>
      </c>
      <c r="D18" s="109">
        <f>IF(Calculations!D8="Continuous",Clocaleffmet1,Clocalinfmet1)</f>
        <v>2.9480000000000002E-5</v>
      </c>
      <c r="E18" s="109">
        <f>Clocalwatermet1</f>
        <v>2.9072992639542729E-6</v>
      </c>
      <c r="F18" s="109">
        <f>PEClocalsedmet1</f>
        <v>5.9214101747799097E-4</v>
      </c>
      <c r="G18" s="109">
        <f>IF($G$13="PECsoil(twa)",PEClocalsoil10soilmet1,Csludgesoil10soilmet1)</f>
        <v>0</v>
      </c>
      <c r="H18" s="109" t="e">
        <f>PEClocalagsoilpore10met1</f>
        <v>#DIV/0!</v>
      </c>
      <c r="I18" s="110"/>
    </row>
    <row r="19" spans="2:9" ht="20.100000000000001" customHeight="1" x14ac:dyDescent="0.2">
      <c r="B19" s="110"/>
      <c r="C19" s="3" t="s">
        <v>381</v>
      </c>
      <c r="D19" s="109">
        <f>IF(Calculations!D8="Continuous",Clocaleffmet2,Clocalinfmet2)</f>
        <v>0</v>
      </c>
      <c r="E19" s="109">
        <f>Clocalwatermet2</f>
        <v>0</v>
      </c>
      <c r="F19" s="109">
        <f>PEClocalsedmet2</f>
        <v>0</v>
      </c>
      <c r="G19" s="109" t="e">
        <f>IF($G$13="PECsoil(twa)",PEClocalsoil10soilmet2,Csludgesoil10soilmet2)</f>
        <v>#DIV/0!</v>
      </c>
      <c r="H19" s="109" t="e">
        <f>PEClocalagsoilpore10met2</f>
        <v>#DIV/0!</v>
      </c>
      <c r="I19" s="110"/>
    </row>
    <row r="20" spans="2:9" ht="20.100000000000001" customHeight="1" x14ac:dyDescent="0.2">
      <c r="B20" s="110"/>
      <c r="C20" s="3" t="s">
        <v>382</v>
      </c>
      <c r="D20" s="109">
        <f>IF(Calculations!D8="Continuous",Clocaleffmet3,Clocalinfmet3)</f>
        <v>0</v>
      </c>
      <c r="E20" s="109">
        <f>Clocalwatermet3</f>
        <v>0</v>
      </c>
      <c r="F20" s="109">
        <f>PEClocalsedmet3</f>
        <v>0</v>
      </c>
      <c r="G20" s="109" t="e">
        <f>IF($G$13="PECsoil(twa)",PEClocalsoil10soilmet3,Csludgesoil10soilmet3)</f>
        <v>#DIV/0!</v>
      </c>
      <c r="H20" s="109" t="e">
        <f>PEClocalagsoilpore10met3</f>
        <v>#DIV/0!</v>
      </c>
      <c r="I20" s="110"/>
    </row>
    <row r="21" spans="2:9" x14ac:dyDescent="0.2">
      <c r="B21" s="110"/>
      <c r="C21" s="110"/>
      <c r="D21" s="110"/>
      <c r="E21" s="110"/>
      <c r="F21" s="110"/>
      <c r="G21" s="110"/>
      <c r="H21" s="110"/>
      <c r="I21" s="110"/>
    </row>
    <row r="24" spans="2:9" ht="20.100000000000001" customHeight="1" x14ac:dyDescent="0.2">
      <c r="B24" s="110"/>
      <c r="C24" s="77" t="s">
        <v>395</v>
      </c>
      <c r="D24" s="110"/>
      <c r="E24" s="110"/>
      <c r="F24" s="110"/>
      <c r="G24" s="110"/>
      <c r="H24" s="110"/>
      <c r="I24" s="110"/>
    </row>
    <row r="25" spans="2:9" ht="30" customHeight="1" x14ac:dyDescent="0.2">
      <c r="B25" s="110"/>
      <c r="C25" s="108" t="s">
        <v>387</v>
      </c>
      <c r="D25" s="108" t="s">
        <v>383</v>
      </c>
      <c r="E25" s="108" t="s">
        <v>384</v>
      </c>
      <c r="F25" s="108" t="s">
        <v>385</v>
      </c>
      <c r="G25" s="108" t="s">
        <v>386</v>
      </c>
      <c r="H25" s="110"/>
      <c r="I25" s="110"/>
    </row>
    <row r="26" spans="2:9" ht="20.100000000000001" customHeight="1" x14ac:dyDescent="0.2">
      <c r="B26" s="110"/>
      <c r="C26" s="3" t="s">
        <v>379</v>
      </c>
      <c r="D26" s="109">
        <f t="shared" ref="D26:G29" si="0">D17/D7</f>
        <v>2.0609200000000002E-6</v>
      </c>
      <c r="E26" s="109">
        <f t="shared" si="0"/>
        <v>2.988921302113417E-3</v>
      </c>
      <c r="F26" s="109">
        <f t="shared" si="0"/>
        <v>7.6659333744204541E-2</v>
      </c>
      <c r="G26" s="109">
        <f t="shared" si="0"/>
        <v>0</v>
      </c>
      <c r="H26" s="110"/>
      <c r="I26" s="110"/>
    </row>
    <row r="27" spans="2:9" ht="20.100000000000001" customHeight="1" x14ac:dyDescent="0.2">
      <c r="B27" s="110"/>
      <c r="C27" s="3" t="s">
        <v>380</v>
      </c>
      <c r="D27" s="109">
        <f t="shared" si="0"/>
        <v>2.9480000000000002E-7</v>
      </c>
      <c r="E27" s="109">
        <f t="shared" si="0"/>
        <v>4.2754400940504014E-4</v>
      </c>
      <c r="F27" s="109">
        <f t="shared" si="0"/>
        <v>1.0965574397740574E-2</v>
      </c>
      <c r="G27" s="109">
        <f t="shared" si="0"/>
        <v>0</v>
      </c>
      <c r="H27" s="110"/>
      <c r="I27" s="110"/>
    </row>
    <row r="28" spans="2:9" ht="20.100000000000001" customHeight="1" x14ac:dyDescent="0.2">
      <c r="B28" s="110"/>
      <c r="C28" s="3" t="s">
        <v>381</v>
      </c>
      <c r="D28" s="109">
        <f t="shared" si="0"/>
        <v>0</v>
      </c>
      <c r="E28" s="109">
        <f t="shared" si="0"/>
        <v>0</v>
      </c>
      <c r="F28" s="109">
        <f t="shared" si="0"/>
        <v>0</v>
      </c>
      <c r="G28" s="109" t="e">
        <f t="shared" si="0"/>
        <v>#DIV/0!</v>
      </c>
      <c r="H28" s="110"/>
      <c r="I28" s="110"/>
    </row>
    <row r="29" spans="2:9" ht="20.100000000000001" customHeight="1" x14ac:dyDescent="0.2">
      <c r="B29" s="110"/>
      <c r="C29" s="3" t="s">
        <v>382</v>
      </c>
      <c r="D29" s="109">
        <f t="shared" si="0"/>
        <v>0</v>
      </c>
      <c r="E29" s="109">
        <f t="shared" si="0"/>
        <v>0</v>
      </c>
      <c r="F29" s="109">
        <f t="shared" si="0"/>
        <v>0</v>
      </c>
      <c r="G29" s="109" t="e">
        <f t="shared" si="0"/>
        <v>#DIV/0!</v>
      </c>
      <c r="H29" s="110"/>
      <c r="I29" s="110"/>
    </row>
    <row r="30" spans="2:9" x14ac:dyDescent="0.2">
      <c r="B30" s="110"/>
      <c r="C30" s="110"/>
      <c r="D30" s="110"/>
      <c r="E30" s="110"/>
      <c r="F30" s="110"/>
      <c r="G30" s="110"/>
      <c r="H30" s="110"/>
      <c r="I30" s="110"/>
    </row>
  </sheetData>
  <sheetProtection algorithmName="SHA-512" hashValue="3OSCFoPOkDLzHv184FT9sARGAPRQ5yEXri8u8ovbbbOWU0V97zoaeecf/Pa0Zc3H3xUXw0QvzchSlWdLFfWb1A==" saltValue="e41OsivLu9c9z3U+fRUPSA==" spinCount="100000" sheet="1" objects="1" scenarios="1"/>
  <dataValidations count="1">
    <dataValidation type="list" allowBlank="1" showInputMessage="1" showErrorMessage="1" sqref="G13" xr:uid="{91E2D8B3-A65B-403F-A011-EB5CF9489E3B}">
      <formula1>$H$13:$H$14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F7FE565F-48BD-4CF6-B8FA-66A97F030491}">
            <xm:f>Calculations!$F$21=""</xm:f>
            <x14:dxf>
              <font>
                <color theme="4" tint="0.79998168889431442"/>
              </font>
            </x14:dxf>
          </x14:cfRule>
          <xm:sqref>D7:G7</xm:sqref>
        </x14:conditionalFormatting>
        <x14:conditionalFormatting xmlns:xm="http://schemas.microsoft.com/office/excel/2006/main">
          <x14:cfRule type="expression" priority="8" id="{81250BD0-6917-473B-841E-2BD466038E3A}">
            <xm:f>Calculations!$G$21=""</xm:f>
            <x14:dxf>
              <font>
                <color theme="4" tint="0.79998168889431442"/>
              </font>
            </x14:dxf>
          </x14:cfRule>
          <xm:sqref>D8:G8</xm:sqref>
        </x14:conditionalFormatting>
        <x14:conditionalFormatting xmlns:xm="http://schemas.microsoft.com/office/excel/2006/main">
          <x14:cfRule type="expression" priority="6" id="{5BD2B0DB-D06B-4521-8D30-24A9AB5FF415}">
            <xm:f>Calculations!$H$21=""</xm:f>
            <x14:dxf>
              <font>
                <color theme="4" tint="0.79998168889431442"/>
              </font>
            </x14:dxf>
          </x14:cfRule>
          <xm:sqref>D9:G9</xm:sqref>
        </x14:conditionalFormatting>
        <x14:conditionalFormatting xmlns:xm="http://schemas.microsoft.com/office/excel/2006/main">
          <x14:cfRule type="expression" priority="5" id="{57653DFF-B947-48DD-A6AC-A50E7536BA0F}">
            <xm:f>Calculations!$I$21=""</xm:f>
            <x14:dxf>
              <font>
                <color theme="4" tint="0.79998168889431442"/>
              </font>
            </x14:dxf>
          </x14:cfRule>
          <xm:sqref>D10:G10</xm:sqref>
        </x14:conditionalFormatting>
        <x14:conditionalFormatting xmlns:xm="http://schemas.microsoft.com/office/excel/2006/main">
          <x14:cfRule type="expression" priority="4" id="{9CA386A6-9989-439C-BEEB-EE3892B0BFD7}">
            <xm:f>Calculations!$F$21=""</xm:f>
            <x14:dxf>
              <font>
                <color theme="0"/>
              </font>
            </x14:dxf>
          </x14:cfRule>
          <xm:sqref>D17:H17 D26:G26</xm:sqref>
        </x14:conditionalFormatting>
        <x14:conditionalFormatting xmlns:xm="http://schemas.microsoft.com/office/excel/2006/main">
          <x14:cfRule type="expression" priority="3" id="{8EF3605C-24D1-4007-99BE-8ED20EDA5E49}">
            <xm:f>Calculations!$G$21=""</xm:f>
            <x14:dxf>
              <font>
                <color theme="0"/>
              </font>
            </x14:dxf>
          </x14:cfRule>
          <xm:sqref>D18:H18 D27:G27</xm:sqref>
        </x14:conditionalFormatting>
        <x14:conditionalFormatting xmlns:xm="http://schemas.microsoft.com/office/excel/2006/main">
          <x14:cfRule type="expression" priority="2" id="{3381EEAB-8ACA-47A3-9499-07A01533CC96}">
            <xm:f>Calculations!$H$21=""</xm:f>
            <x14:dxf>
              <font>
                <color theme="0"/>
              </font>
            </x14:dxf>
          </x14:cfRule>
          <xm:sqref>D19:H19 D28:G28</xm:sqref>
        </x14:conditionalFormatting>
        <x14:conditionalFormatting xmlns:xm="http://schemas.microsoft.com/office/excel/2006/main">
          <x14:cfRule type="expression" priority="1" id="{4090FEAD-F305-4FBC-B41F-9DFA7C83C61E}">
            <xm:f>Calculations!$I$21=""</xm:f>
            <x14:dxf>
              <font>
                <color theme="0"/>
              </font>
            </x14:dxf>
          </x14:cfRule>
          <xm:sqref>D20:H20 D29:G29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B3:G192"/>
  <sheetViews>
    <sheetView showRowColHeaders="0" zoomScaleNormal="100" workbookViewId="0">
      <selection activeCell="G9" sqref="G9"/>
    </sheetView>
  </sheetViews>
  <sheetFormatPr defaultRowHeight="12.75" x14ac:dyDescent="0.2"/>
  <cols>
    <col min="1" max="2" width="4.7109375" style="10" customWidth="1"/>
    <col min="3" max="3" width="39.85546875" style="10" customWidth="1"/>
    <col min="4" max="4" width="14.7109375" style="10" customWidth="1"/>
    <col min="5" max="5" width="20.7109375" style="10" customWidth="1"/>
    <col min="6" max="6" width="15.7109375" style="10" customWidth="1"/>
    <col min="7" max="7" width="25.7109375" style="10" customWidth="1"/>
    <col min="8" max="16384" width="9.140625" style="10"/>
  </cols>
  <sheetData>
    <row r="3" spans="2:7" s="69" customFormat="1" ht="21" x14ac:dyDescent="0.2">
      <c r="B3" s="71"/>
      <c r="C3" s="70" t="s">
        <v>207</v>
      </c>
      <c r="D3" s="71"/>
      <c r="E3" s="71"/>
      <c r="F3" s="71"/>
      <c r="G3" s="71"/>
    </row>
    <row r="4" spans="2:7" s="3" customFormat="1" x14ac:dyDescent="0.2"/>
    <row r="5" spans="2:7" s="3" customFormat="1" ht="30" customHeight="1" x14ac:dyDescent="0.2">
      <c r="B5" s="15"/>
      <c r="C5" s="56" t="s">
        <v>0</v>
      </c>
      <c r="D5" s="56" t="s">
        <v>1</v>
      </c>
      <c r="E5" s="56" t="s">
        <v>2</v>
      </c>
      <c r="F5" s="56" t="s">
        <v>3</v>
      </c>
      <c r="G5" s="15"/>
    </row>
    <row r="6" spans="2:7" s="3" customFormat="1" ht="3" customHeight="1" x14ac:dyDescent="0.2">
      <c r="B6" s="15"/>
      <c r="C6" s="33"/>
      <c r="D6" s="17"/>
      <c r="E6" s="17"/>
      <c r="F6" s="17"/>
      <c r="G6" s="15"/>
    </row>
    <row r="7" spans="2:7" s="3" customFormat="1" ht="20.100000000000001" customHeight="1" x14ac:dyDescent="0.2">
      <c r="B7" s="15"/>
      <c r="C7" s="24" t="s">
        <v>76</v>
      </c>
      <c r="D7" s="1"/>
      <c r="E7" s="1"/>
      <c r="F7" s="1"/>
      <c r="G7" s="15"/>
    </row>
    <row r="8" spans="2:7" s="3" customFormat="1" ht="20.100000000000001" customHeight="1" x14ac:dyDescent="0.2">
      <c r="B8" s="15"/>
      <c r="C8" s="3" t="s">
        <v>33</v>
      </c>
      <c r="D8" s="3" t="s">
        <v>187</v>
      </c>
      <c r="E8" s="3" t="s">
        <v>170</v>
      </c>
      <c r="F8" s="3">
        <v>2500</v>
      </c>
      <c r="G8" s="15"/>
    </row>
    <row r="9" spans="2:7" s="3" customFormat="1" ht="20.100000000000001" customHeight="1" x14ac:dyDescent="0.2">
      <c r="B9" s="15"/>
      <c r="C9" s="3" t="s">
        <v>77</v>
      </c>
      <c r="D9" s="3" t="s">
        <v>188</v>
      </c>
      <c r="E9" s="3" t="s">
        <v>171</v>
      </c>
      <c r="F9" s="3">
        <v>1000</v>
      </c>
      <c r="G9" s="15"/>
    </row>
    <row r="10" spans="2:7" s="3" customFormat="1" ht="20.100000000000001" customHeight="1" x14ac:dyDescent="0.2">
      <c r="B10" s="15"/>
      <c r="C10" s="3" t="s">
        <v>78</v>
      </c>
      <c r="D10" s="3" t="s">
        <v>189</v>
      </c>
      <c r="E10" s="3" t="s">
        <v>172</v>
      </c>
      <c r="F10" s="3">
        <v>1.3</v>
      </c>
      <c r="G10" s="15"/>
    </row>
    <row r="11" spans="2:7" s="3" customFormat="1" ht="20.100000000000001" customHeight="1" x14ac:dyDescent="0.2">
      <c r="B11" s="15"/>
      <c r="C11" s="3" t="s">
        <v>79</v>
      </c>
      <c r="D11" s="3" t="s">
        <v>47</v>
      </c>
      <c r="E11" s="3" t="s">
        <v>48</v>
      </c>
      <c r="F11" s="3">
        <v>285</v>
      </c>
      <c r="G11" s="15"/>
    </row>
    <row r="12" spans="2:7" s="3" customFormat="1" ht="3" customHeight="1" x14ac:dyDescent="0.2">
      <c r="B12" s="15"/>
      <c r="C12" s="22"/>
      <c r="G12" s="15"/>
    </row>
    <row r="13" spans="2:7" s="3" customFormat="1" ht="20.100000000000001" customHeight="1" x14ac:dyDescent="0.2">
      <c r="B13" s="15"/>
      <c r="C13" s="24" t="s">
        <v>94</v>
      </c>
      <c r="D13" s="1"/>
      <c r="E13" s="1"/>
      <c r="F13" s="1"/>
      <c r="G13" s="15"/>
    </row>
    <row r="14" spans="2:7" s="3" customFormat="1" ht="3" customHeight="1" x14ac:dyDescent="0.2">
      <c r="B14" s="15"/>
      <c r="C14" s="22"/>
      <c r="G14" s="15"/>
    </row>
    <row r="15" spans="2:7" s="3" customFormat="1" ht="20.100000000000001" customHeight="1" x14ac:dyDescent="0.2">
      <c r="B15" s="15"/>
      <c r="C15" s="3" t="s">
        <v>80</v>
      </c>
      <c r="D15" s="3" t="s">
        <v>186</v>
      </c>
      <c r="E15" s="3" t="s">
        <v>173</v>
      </c>
      <c r="F15" s="3">
        <v>15</v>
      </c>
      <c r="G15" s="15"/>
    </row>
    <row r="16" spans="2:7" s="3" customFormat="1" ht="3" customHeight="1" x14ac:dyDescent="0.2">
      <c r="B16" s="15"/>
      <c r="C16" s="22"/>
      <c r="G16" s="15"/>
    </row>
    <row r="17" spans="2:7" s="3" customFormat="1" ht="20.100000000000001" customHeight="1" x14ac:dyDescent="0.2">
      <c r="B17" s="15"/>
      <c r="C17" s="24" t="s">
        <v>95</v>
      </c>
      <c r="D17" s="1"/>
      <c r="E17" s="1"/>
      <c r="F17" s="1"/>
      <c r="G17" s="15"/>
    </row>
    <row r="18" spans="2:7" s="3" customFormat="1" ht="3" customHeight="1" x14ac:dyDescent="0.2">
      <c r="B18" s="15"/>
      <c r="C18" s="22"/>
      <c r="G18" s="15"/>
    </row>
    <row r="19" spans="2:7" s="3" customFormat="1" ht="20.100000000000001" customHeight="1" x14ac:dyDescent="0.2">
      <c r="B19" s="15"/>
      <c r="C19" s="3" t="s">
        <v>99</v>
      </c>
      <c r="D19" s="3" t="s">
        <v>141</v>
      </c>
      <c r="E19" s="3" t="s">
        <v>34</v>
      </c>
      <c r="F19" s="3">
        <v>1150</v>
      </c>
      <c r="G19" s="15"/>
    </row>
    <row r="20" spans="2:7" s="3" customFormat="1" ht="20.100000000000001" customHeight="1" x14ac:dyDescent="0.2">
      <c r="B20" s="15"/>
      <c r="C20" s="3" t="s">
        <v>81</v>
      </c>
      <c r="D20" s="3" t="s">
        <v>96</v>
      </c>
      <c r="E20" s="3" t="s">
        <v>174</v>
      </c>
      <c r="F20" s="3">
        <v>0.1</v>
      </c>
      <c r="G20" s="15"/>
    </row>
    <row r="21" spans="2:7" s="3" customFormat="1" ht="20.100000000000001" customHeight="1" x14ac:dyDescent="0.2">
      <c r="B21" s="15"/>
      <c r="C21" s="3" t="s">
        <v>82</v>
      </c>
      <c r="D21" s="3" t="s">
        <v>97</v>
      </c>
      <c r="E21" s="3" t="s">
        <v>175</v>
      </c>
      <c r="F21" s="3">
        <v>0.9</v>
      </c>
      <c r="G21" s="15"/>
    </row>
    <row r="22" spans="2:7" s="3" customFormat="1" ht="20.100000000000001" customHeight="1" x14ac:dyDescent="0.2">
      <c r="B22" s="15"/>
      <c r="C22" s="3" t="s">
        <v>83</v>
      </c>
      <c r="D22" s="3" t="s">
        <v>98</v>
      </c>
      <c r="E22" s="3" t="s">
        <v>176</v>
      </c>
      <c r="F22" s="3">
        <v>0.1</v>
      </c>
      <c r="G22" s="15"/>
    </row>
    <row r="23" spans="2:7" s="3" customFormat="1" ht="3" customHeight="1" x14ac:dyDescent="0.2">
      <c r="B23" s="15"/>
      <c r="C23" s="22"/>
      <c r="G23" s="15"/>
    </row>
    <row r="24" spans="2:7" s="3" customFormat="1" ht="20.100000000000001" customHeight="1" x14ac:dyDescent="0.2">
      <c r="B24" s="15"/>
      <c r="C24" s="24" t="s">
        <v>84</v>
      </c>
      <c r="D24" s="1"/>
      <c r="E24" s="1"/>
      <c r="F24" s="1"/>
      <c r="G24" s="15"/>
    </row>
    <row r="25" spans="2:7" s="3" customFormat="1" ht="3" customHeight="1" x14ac:dyDescent="0.2">
      <c r="B25" s="15"/>
      <c r="C25" s="22"/>
      <c r="G25" s="15"/>
    </row>
    <row r="26" spans="2:7" s="3" customFormat="1" ht="20.100000000000001" customHeight="1" x14ac:dyDescent="0.2">
      <c r="B26" s="15"/>
      <c r="C26" s="3" t="s">
        <v>100</v>
      </c>
      <c r="D26" s="3" t="s">
        <v>185</v>
      </c>
      <c r="E26" s="3" t="s">
        <v>34</v>
      </c>
      <c r="F26" s="3">
        <v>1300</v>
      </c>
      <c r="G26" s="15"/>
    </row>
    <row r="27" spans="2:7" s="3" customFormat="1" ht="20.100000000000001" customHeight="1" x14ac:dyDescent="0.2">
      <c r="B27" s="15"/>
      <c r="C27" s="3" t="s">
        <v>85</v>
      </c>
      <c r="D27" s="3" t="s">
        <v>73</v>
      </c>
      <c r="E27" s="3" t="s">
        <v>177</v>
      </c>
      <c r="F27" s="3">
        <v>0.2</v>
      </c>
      <c r="G27" s="15"/>
    </row>
    <row r="28" spans="2:7" s="3" customFormat="1" ht="20.100000000000001" customHeight="1" x14ac:dyDescent="0.2">
      <c r="B28" s="15"/>
      <c r="C28" s="3" t="s">
        <v>86</v>
      </c>
      <c r="D28" s="3" t="s">
        <v>72</v>
      </c>
      <c r="E28" s="3" t="s">
        <v>178</v>
      </c>
      <c r="F28" s="3">
        <v>0.8</v>
      </c>
      <c r="G28" s="15"/>
    </row>
    <row r="29" spans="2:7" s="3" customFormat="1" ht="20.100000000000001" customHeight="1" x14ac:dyDescent="0.2">
      <c r="B29" s="15"/>
      <c r="C29" s="3" t="s">
        <v>87</v>
      </c>
      <c r="D29" s="3" t="s">
        <v>101</v>
      </c>
      <c r="E29" s="3" t="s">
        <v>176</v>
      </c>
      <c r="F29" s="3">
        <v>0.05</v>
      </c>
      <c r="G29" s="15"/>
    </row>
    <row r="30" spans="2:7" s="3" customFormat="1" ht="3" customHeight="1" x14ac:dyDescent="0.2">
      <c r="B30" s="15"/>
      <c r="C30" s="22"/>
      <c r="G30" s="15"/>
    </row>
    <row r="31" spans="2:7" s="3" customFormat="1" ht="20.100000000000001" customHeight="1" x14ac:dyDescent="0.2">
      <c r="B31" s="15"/>
      <c r="C31" s="24" t="s">
        <v>88</v>
      </c>
      <c r="D31" s="1"/>
      <c r="E31" s="1"/>
      <c r="F31" s="1"/>
      <c r="G31" s="15"/>
    </row>
    <row r="32" spans="2:7" s="3" customFormat="1" ht="3" customHeight="1" x14ac:dyDescent="0.2">
      <c r="B32" s="15"/>
      <c r="C32" s="22"/>
      <c r="G32" s="15"/>
    </row>
    <row r="33" spans="2:7" s="3" customFormat="1" ht="20.100000000000001" customHeight="1" x14ac:dyDescent="0.2">
      <c r="B33" s="15"/>
      <c r="C33" s="3" t="s">
        <v>102</v>
      </c>
      <c r="D33" s="3" t="s">
        <v>25</v>
      </c>
      <c r="E33" s="3" t="s">
        <v>34</v>
      </c>
      <c r="F33" s="3">
        <v>1700</v>
      </c>
      <c r="G33" s="15"/>
    </row>
    <row r="34" spans="2:7" s="3" customFormat="1" ht="20.100000000000001" customHeight="1" x14ac:dyDescent="0.2">
      <c r="B34" s="15"/>
      <c r="C34" s="3" t="s">
        <v>89</v>
      </c>
      <c r="D34" s="3" t="s">
        <v>32</v>
      </c>
      <c r="E34" s="3" t="s">
        <v>179</v>
      </c>
      <c r="F34" s="13">
        <v>0.6</v>
      </c>
      <c r="G34" s="15"/>
    </row>
    <row r="35" spans="2:7" s="3" customFormat="1" ht="20.100000000000001" customHeight="1" x14ac:dyDescent="0.2">
      <c r="B35" s="15"/>
      <c r="C35" s="3" t="s">
        <v>90</v>
      </c>
      <c r="D35" s="3" t="s">
        <v>31</v>
      </c>
      <c r="E35" s="3" t="s">
        <v>180</v>
      </c>
      <c r="F35" s="13">
        <v>0.2</v>
      </c>
      <c r="G35" s="15"/>
    </row>
    <row r="36" spans="2:7" s="3" customFormat="1" ht="20.100000000000001" customHeight="1" x14ac:dyDescent="0.2">
      <c r="B36" s="15"/>
      <c r="C36" s="3" t="s">
        <v>91</v>
      </c>
      <c r="D36" s="3" t="s">
        <v>30</v>
      </c>
      <c r="E36" s="3" t="s">
        <v>181</v>
      </c>
      <c r="F36" s="13">
        <v>0.2</v>
      </c>
      <c r="G36" s="15"/>
    </row>
    <row r="37" spans="2:7" s="3" customFormat="1" ht="20.100000000000001" customHeight="1" x14ac:dyDescent="0.2">
      <c r="B37" s="15"/>
      <c r="C37" s="3" t="s">
        <v>92</v>
      </c>
      <c r="D37" s="3" t="s">
        <v>36</v>
      </c>
      <c r="E37" s="3" t="s">
        <v>182</v>
      </c>
      <c r="F37" s="3">
        <v>0.02</v>
      </c>
      <c r="G37" s="15"/>
    </row>
    <row r="38" spans="2:7" s="3" customFormat="1" ht="20.100000000000001" customHeight="1" x14ac:dyDescent="0.2">
      <c r="B38" s="15"/>
      <c r="C38" s="3" t="s">
        <v>93</v>
      </c>
      <c r="D38" s="3" t="s">
        <v>103</v>
      </c>
      <c r="E38" s="3" t="s">
        <v>183</v>
      </c>
      <c r="F38" s="3">
        <v>3.4000000000000002E-2</v>
      </c>
      <c r="G38" s="15"/>
    </row>
    <row r="39" spans="2:7" s="3" customFormat="1" ht="3" customHeight="1" x14ac:dyDescent="0.2">
      <c r="B39" s="15"/>
      <c r="C39" s="33"/>
      <c r="D39" s="17"/>
      <c r="E39" s="17"/>
      <c r="F39" s="17"/>
      <c r="G39" s="15"/>
    </row>
    <row r="40" spans="2:7" s="3" customFormat="1" ht="20.100000000000001" customHeight="1" x14ac:dyDescent="0.2">
      <c r="B40" s="15"/>
      <c r="C40" s="15"/>
      <c r="D40" s="15"/>
      <c r="E40" s="15"/>
      <c r="F40" s="15"/>
      <c r="G40" s="15"/>
    </row>
    <row r="43" spans="2:7" s="69" customFormat="1" ht="20.100000000000001" customHeight="1" x14ac:dyDescent="0.2">
      <c r="B43" s="71"/>
      <c r="C43" s="70" t="s">
        <v>239</v>
      </c>
      <c r="D43" s="71"/>
      <c r="E43" s="71"/>
      <c r="F43" s="71"/>
      <c r="G43" s="71"/>
    </row>
    <row r="44" spans="2:7" s="69" customFormat="1" ht="20.100000000000001" customHeight="1" x14ac:dyDescent="0.2">
      <c r="B44" s="71"/>
      <c r="C44" s="70" t="s">
        <v>190</v>
      </c>
      <c r="D44" s="71"/>
      <c r="E44" s="71"/>
      <c r="F44" s="71"/>
      <c r="G44" s="71"/>
    </row>
    <row r="46" spans="2:7" s="3" customFormat="1" ht="39.950000000000003" customHeight="1" x14ac:dyDescent="0.2">
      <c r="B46" s="15"/>
      <c r="C46" s="66" t="s">
        <v>124</v>
      </c>
      <c r="D46" s="67" t="s">
        <v>191</v>
      </c>
      <c r="E46" s="67" t="s">
        <v>125</v>
      </c>
      <c r="F46" s="15"/>
      <c r="G46" s="15"/>
    </row>
    <row r="47" spans="2:7" s="3" customFormat="1" ht="3" customHeight="1" x14ac:dyDescent="0.2">
      <c r="B47" s="15"/>
      <c r="C47" s="17"/>
      <c r="D47" s="17"/>
      <c r="E47" s="39"/>
      <c r="F47" s="15"/>
      <c r="G47" s="15"/>
    </row>
    <row r="48" spans="2:7" s="3" customFormat="1" ht="20.100000000000001" customHeight="1" x14ac:dyDescent="0.2">
      <c r="B48" s="15"/>
      <c r="C48" s="3" t="s">
        <v>126</v>
      </c>
      <c r="D48" s="3" t="s">
        <v>129</v>
      </c>
      <c r="E48" s="3">
        <v>15</v>
      </c>
      <c r="F48" s="15"/>
      <c r="G48" s="15"/>
    </row>
    <row r="49" spans="2:7" s="3" customFormat="1" ht="20.100000000000001" customHeight="1" x14ac:dyDescent="0.2">
      <c r="B49" s="15"/>
      <c r="C49" s="3" t="s">
        <v>152</v>
      </c>
      <c r="D49" s="3" t="s">
        <v>130</v>
      </c>
      <c r="E49" s="3">
        <v>50</v>
      </c>
      <c r="F49" s="15"/>
      <c r="G49" s="15"/>
    </row>
    <row r="50" spans="2:7" s="3" customFormat="1" ht="20.100000000000001" customHeight="1" x14ac:dyDescent="0.2">
      <c r="B50" s="15"/>
      <c r="C50" s="3" t="s">
        <v>153</v>
      </c>
      <c r="D50" s="3" t="s">
        <v>131</v>
      </c>
      <c r="E50" s="3">
        <v>150</v>
      </c>
      <c r="F50" s="15"/>
      <c r="G50" s="15"/>
    </row>
    <row r="51" spans="2:7" s="3" customFormat="1" ht="20.100000000000001" customHeight="1" x14ac:dyDescent="0.2">
      <c r="B51" s="15"/>
      <c r="C51" s="3" t="s">
        <v>127</v>
      </c>
      <c r="D51" s="3">
        <v>0</v>
      </c>
      <c r="E51" s="37" t="s">
        <v>128</v>
      </c>
      <c r="F51" s="15"/>
      <c r="G51" s="15"/>
    </row>
    <row r="52" spans="2:7" s="3" customFormat="1" ht="3" customHeight="1" x14ac:dyDescent="0.2">
      <c r="B52" s="15"/>
      <c r="C52" s="17"/>
      <c r="D52" s="17"/>
      <c r="E52" s="39"/>
      <c r="F52" s="15"/>
      <c r="G52" s="15"/>
    </row>
    <row r="53" spans="2:7" s="3" customFormat="1" ht="20.100000000000001" customHeight="1" x14ac:dyDescent="0.2">
      <c r="B53" s="15"/>
      <c r="C53" s="15"/>
      <c r="D53" s="15"/>
      <c r="E53" s="15"/>
      <c r="F53" s="15"/>
      <c r="G53" s="15"/>
    </row>
    <row r="54" spans="2:7" s="3" customFormat="1" ht="20.100000000000001" customHeight="1" x14ac:dyDescent="0.2"/>
    <row r="55" spans="2:7" s="3" customFormat="1" ht="20.100000000000001" customHeight="1" x14ac:dyDescent="0.2"/>
    <row r="56" spans="2:7" s="3" customFormat="1" ht="20.100000000000001" customHeight="1" x14ac:dyDescent="0.2"/>
    <row r="57" spans="2:7" s="3" customFormat="1" ht="20.100000000000001" customHeight="1" x14ac:dyDescent="0.2"/>
    <row r="58" spans="2:7" s="3" customFormat="1" ht="20.100000000000001" customHeight="1" x14ac:dyDescent="0.2"/>
    <row r="59" spans="2:7" s="3" customFormat="1" ht="15.75" x14ac:dyDescent="0.2">
      <c r="C59" s="38"/>
    </row>
    <row r="60" spans="2:7" s="3" customFormat="1" x14ac:dyDescent="0.2"/>
    <row r="61" spans="2:7" s="3" customFormat="1" ht="30" customHeight="1" x14ac:dyDescent="0.2">
      <c r="C61" s="22"/>
      <c r="D61" s="22"/>
    </row>
    <row r="62" spans="2:7" s="3" customFormat="1" ht="20.100000000000001" customHeight="1" x14ac:dyDescent="0.2"/>
    <row r="65" spans="2:7" s="69" customFormat="1" ht="20.100000000000001" customHeight="1" x14ac:dyDescent="0.2">
      <c r="B65" s="70"/>
      <c r="C65" s="70" t="s">
        <v>240</v>
      </c>
      <c r="D65" s="71"/>
      <c r="E65" s="71"/>
      <c r="F65" s="71"/>
      <c r="G65" s="71"/>
    </row>
    <row r="66" spans="2:7" s="69" customFormat="1" ht="20.100000000000001" customHeight="1" x14ac:dyDescent="0.2">
      <c r="B66" s="70"/>
      <c r="C66" s="70" t="s">
        <v>403</v>
      </c>
      <c r="D66" s="71"/>
      <c r="E66" s="71"/>
      <c r="F66" s="71"/>
      <c r="G66" s="71"/>
    </row>
    <row r="68" spans="2:7" s="3" customFormat="1" ht="39.950000000000003" customHeight="1" x14ac:dyDescent="0.2">
      <c r="B68" s="15"/>
      <c r="C68" s="67" t="s">
        <v>193</v>
      </c>
      <c r="D68" s="68" t="s">
        <v>126</v>
      </c>
      <c r="E68" s="68" t="s">
        <v>132</v>
      </c>
      <c r="F68" s="68" t="s">
        <v>133</v>
      </c>
      <c r="G68" s="15"/>
    </row>
    <row r="69" spans="2:7" s="3" customFormat="1" ht="3" customHeight="1" x14ac:dyDescent="0.2">
      <c r="B69" s="15"/>
      <c r="C69" s="33"/>
      <c r="D69" s="17"/>
      <c r="E69" s="17"/>
      <c r="F69" s="17"/>
      <c r="G69" s="15"/>
    </row>
    <row r="70" spans="2:7" s="3" customFormat="1" ht="20.100000000000001" customHeight="1" x14ac:dyDescent="0.2">
      <c r="B70" s="15"/>
      <c r="C70" s="3" t="s">
        <v>134</v>
      </c>
      <c r="D70" s="3">
        <v>30</v>
      </c>
      <c r="E70" s="3">
        <v>90</v>
      </c>
      <c r="F70" s="3">
        <v>300</v>
      </c>
      <c r="G70" s="15"/>
    </row>
    <row r="71" spans="2:7" s="3" customFormat="1" ht="20.100000000000001" customHeight="1" x14ac:dyDescent="0.2">
      <c r="B71" s="15"/>
      <c r="C71" s="3" t="s">
        <v>135</v>
      </c>
      <c r="D71" s="3">
        <v>300</v>
      </c>
      <c r="E71" s="3">
        <v>900</v>
      </c>
      <c r="F71" s="3">
        <v>3000</v>
      </c>
      <c r="G71" s="15"/>
    </row>
    <row r="72" spans="2:7" s="3" customFormat="1" ht="20.100000000000001" customHeight="1" x14ac:dyDescent="0.2">
      <c r="B72" s="15"/>
      <c r="C72" s="3" t="s">
        <v>136</v>
      </c>
      <c r="D72" s="3">
        <v>3000</v>
      </c>
      <c r="E72" s="3">
        <v>9000</v>
      </c>
      <c r="F72" s="3">
        <v>30000</v>
      </c>
      <c r="G72" s="15"/>
    </row>
    <row r="73" spans="2:7" s="3" customFormat="1" ht="20.100000000000001" customHeight="1" x14ac:dyDescent="0.2">
      <c r="B73" s="15"/>
      <c r="C73" s="3" t="s">
        <v>137</v>
      </c>
      <c r="D73" s="3" t="s">
        <v>137</v>
      </c>
      <c r="E73" s="3" t="s">
        <v>137</v>
      </c>
      <c r="F73" s="3" t="s">
        <v>137</v>
      </c>
      <c r="G73" s="15"/>
    </row>
    <row r="74" spans="2:7" s="3" customFormat="1" ht="3" customHeight="1" x14ac:dyDescent="0.2">
      <c r="B74" s="15"/>
      <c r="C74" s="33"/>
      <c r="D74" s="17"/>
      <c r="E74" s="17"/>
      <c r="F74" s="17"/>
      <c r="G74" s="15"/>
    </row>
    <row r="75" spans="2:7" s="3" customFormat="1" ht="20.100000000000001" customHeight="1" x14ac:dyDescent="0.2">
      <c r="B75" s="15"/>
      <c r="C75" s="15"/>
      <c r="D75" s="15"/>
      <c r="E75" s="15"/>
      <c r="F75" s="15"/>
      <c r="G75" s="15"/>
    </row>
    <row r="76" spans="2:7" s="3" customFormat="1" ht="20.100000000000001" customHeight="1" x14ac:dyDescent="0.2"/>
    <row r="77" spans="2:7" s="3" customFormat="1" ht="20.100000000000001" customHeight="1" x14ac:dyDescent="0.2"/>
    <row r="78" spans="2:7" s="3" customFormat="1" ht="20.100000000000001" customHeight="1" x14ac:dyDescent="0.2"/>
    <row r="79" spans="2:7" s="3" customFormat="1" ht="20.100000000000001" customHeight="1" x14ac:dyDescent="0.2"/>
    <row r="82" spans="2:7" s="69" customFormat="1" ht="20.100000000000001" customHeight="1" x14ac:dyDescent="0.2">
      <c r="B82" s="70"/>
      <c r="C82" s="70" t="s">
        <v>217</v>
      </c>
      <c r="D82" s="71"/>
      <c r="E82" s="71"/>
      <c r="F82" s="71"/>
      <c r="G82" s="71"/>
    </row>
    <row r="84" spans="2:7" s="3" customFormat="1" ht="30" customHeight="1" x14ac:dyDescent="0.2">
      <c r="B84" s="15"/>
      <c r="C84" s="56" t="s">
        <v>0</v>
      </c>
      <c r="D84" s="56" t="s">
        <v>1</v>
      </c>
      <c r="E84" s="56" t="s">
        <v>2</v>
      </c>
      <c r="F84" s="56" t="s">
        <v>3</v>
      </c>
      <c r="G84" s="15"/>
    </row>
    <row r="85" spans="2:7" s="3" customFormat="1" ht="3" customHeight="1" x14ac:dyDescent="0.2">
      <c r="B85" s="15"/>
      <c r="C85" s="33"/>
      <c r="D85" s="17"/>
      <c r="E85" s="17"/>
      <c r="F85" s="17"/>
      <c r="G85" s="15"/>
    </row>
    <row r="86" spans="2:7" s="3" customFormat="1" ht="20.100000000000001" customHeight="1" x14ac:dyDescent="0.2">
      <c r="B86" s="15"/>
      <c r="C86" s="3" t="s">
        <v>104</v>
      </c>
      <c r="D86" s="3" t="s">
        <v>164</v>
      </c>
      <c r="E86" s="3" t="s">
        <v>165</v>
      </c>
      <c r="F86" s="3">
        <v>10000</v>
      </c>
      <c r="G86" s="15"/>
    </row>
    <row r="87" spans="2:7" s="3" customFormat="1" ht="20.100000000000001" customHeight="1" x14ac:dyDescent="0.2">
      <c r="B87" s="15"/>
      <c r="C87" s="3" t="s">
        <v>241</v>
      </c>
      <c r="D87" s="3" t="s">
        <v>111</v>
      </c>
      <c r="E87" s="3" t="s">
        <v>6</v>
      </c>
      <c r="F87" s="3">
        <v>200</v>
      </c>
      <c r="G87" s="15"/>
    </row>
    <row r="88" spans="2:7" s="3" customFormat="1" ht="20.100000000000001" customHeight="1" x14ac:dyDescent="0.2">
      <c r="B88" s="15"/>
      <c r="C88" s="3" t="s">
        <v>105</v>
      </c>
      <c r="D88" s="3" t="s">
        <v>112</v>
      </c>
      <c r="E88" s="3" t="s">
        <v>184</v>
      </c>
      <c r="F88" s="3">
        <v>1.9E-2</v>
      </c>
      <c r="G88" s="15"/>
    </row>
    <row r="89" spans="2:7" s="3" customFormat="1" ht="20.100000000000001" customHeight="1" x14ac:dyDescent="0.2">
      <c r="B89" s="15"/>
      <c r="C89" s="3" t="s">
        <v>106</v>
      </c>
      <c r="D89" s="3" t="s">
        <v>166</v>
      </c>
      <c r="E89" s="3" t="s">
        <v>34</v>
      </c>
      <c r="F89" s="3">
        <v>0.45</v>
      </c>
      <c r="G89" s="15"/>
    </row>
    <row r="90" spans="2:7" s="3" customFormat="1" ht="3" customHeight="1" x14ac:dyDescent="0.2">
      <c r="B90" s="15"/>
      <c r="C90" s="33"/>
      <c r="D90" s="17"/>
      <c r="E90" s="17"/>
      <c r="F90" s="17"/>
      <c r="G90" s="15"/>
    </row>
    <row r="91" spans="2:7" s="3" customFormat="1" ht="20.100000000000001" customHeight="1" x14ac:dyDescent="0.2">
      <c r="B91" s="15"/>
      <c r="C91" s="15" t="s">
        <v>242</v>
      </c>
      <c r="D91" s="15"/>
      <c r="E91" s="15"/>
      <c r="F91" s="15"/>
      <c r="G91" s="15"/>
    </row>
    <row r="94" spans="2:7" s="69" customFormat="1" ht="20.100000000000001" customHeight="1" x14ac:dyDescent="0.2">
      <c r="B94" s="70"/>
      <c r="C94" s="70" t="s">
        <v>230</v>
      </c>
      <c r="D94" s="71"/>
      <c r="E94" s="71"/>
      <c r="F94" s="71"/>
      <c r="G94" s="71"/>
    </row>
    <row r="96" spans="2:7" s="3" customFormat="1" ht="39.950000000000003" customHeight="1" x14ac:dyDescent="0.2">
      <c r="B96" s="15"/>
      <c r="C96" s="66" t="s">
        <v>113</v>
      </c>
      <c r="D96" s="67" t="s">
        <v>107</v>
      </c>
      <c r="E96" s="67" t="s">
        <v>404</v>
      </c>
      <c r="F96" s="67" t="s">
        <v>192</v>
      </c>
      <c r="G96" s="66" t="s">
        <v>108</v>
      </c>
    </row>
    <row r="97" spans="2:7" s="3" customFormat="1" ht="3" customHeight="1" x14ac:dyDescent="0.2">
      <c r="B97" s="15"/>
      <c r="C97" s="33"/>
      <c r="D97" s="17"/>
      <c r="E97" s="17"/>
      <c r="F97" s="17"/>
      <c r="G97" s="17"/>
    </row>
    <row r="98" spans="2:7" s="3" customFormat="1" ht="20.100000000000001" customHeight="1" x14ac:dyDescent="0.2">
      <c r="B98" s="15"/>
      <c r="C98" s="3" t="s">
        <v>114</v>
      </c>
      <c r="D98" s="13">
        <v>0.2</v>
      </c>
      <c r="E98" s="3">
        <v>30</v>
      </c>
      <c r="F98" s="13">
        <v>0.5</v>
      </c>
      <c r="G98" s="3" t="s">
        <v>142</v>
      </c>
    </row>
    <row r="99" spans="2:7" s="3" customFormat="1" ht="20.100000000000001" customHeight="1" x14ac:dyDescent="0.2">
      <c r="B99" s="15"/>
      <c r="C99" s="3" t="s">
        <v>115</v>
      </c>
      <c r="D99" s="13">
        <v>0.2</v>
      </c>
      <c r="E99" s="3">
        <v>180</v>
      </c>
      <c r="F99" s="13">
        <v>0.5</v>
      </c>
      <c r="G99" s="3" t="s">
        <v>109</v>
      </c>
    </row>
    <row r="100" spans="2:7" s="3" customFormat="1" ht="20.100000000000001" customHeight="1" x14ac:dyDescent="0.2">
      <c r="B100" s="15"/>
      <c r="C100" s="3" t="s">
        <v>116</v>
      </c>
      <c r="D100" s="13">
        <v>0.1</v>
      </c>
      <c r="E100" s="3">
        <v>180</v>
      </c>
      <c r="F100" s="13">
        <v>0.1</v>
      </c>
      <c r="G100" s="3" t="s">
        <v>110</v>
      </c>
    </row>
    <row r="101" spans="2:7" s="3" customFormat="1" ht="3" customHeight="1" x14ac:dyDescent="0.2">
      <c r="B101" s="15"/>
      <c r="C101" s="33"/>
      <c r="D101" s="17"/>
      <c r="E101" s="17"/>
      <c r="F101" s="17"/>
      <c r="G101" s="17"/>
    </row>
    <row r="102" spans="2:7" s="3" customFormat="1" ht="20.100000000000001" customHeight="1" x14ac:dyDescent="0.2">
      <c r="B102" s="15"/>
      <c r="C102" s="117" t="s">
        <v>405</v>
      </c>
      <c r="D102" s="15"/>
      <c r="E102" s="15"/>
      <c r="F102" s="15"/>
      <c r="G102" s="15"/>
    </row>
    <row r="103" spans="2:7" s="3" customFormat="1" ht="20.100000000000001" customHeight="1" x14ac:dyDescent="0.2"/>
    <row r="104" spans="2:7" s="3" customFormat="1" ht="15.75" x14ac:dyDescent="0.2">
      <c r="C104" s="38"/>
    </row>
    <row r="105" spans="2:7" s="3" customFormat="1" x14ac:dyDescent="0.2"/>
    <row r="106" spans="2:7" s="3" customFormat="1" x14ac:dyDescent="0.2"/>
    <row r="107" spans="2:7" s="3" customFormat="1" x14ac:dyDescent="0.2"/>
    <row r="108" spans="2:7" s="3" customFormat="1" x14ac:dyDescent="0.2"/>
    <row r="109" spans="2:7" s="3" customFormat="1" x14ac:dyDescent="0.2"/>
    <row r="110" spans="2:7" s="3" customFormat="1" x14ac:dyDescent="0.2"/>
    <row r="111" spans="2:7" s="3" customFormat="1" x14ac:dyDescent="0.2"/>
    <row r="112" spans="2:7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</sheetData>
  <sheetProtection algorithmName="SHA-512" hashValue="7E4mhvDqwMIt5fYDMDNFsIxdmLtG+1/TxztAYTldAQ2x/tHPCmPJh1AHSRCFkaEx7eBD+1l+UjB1zH1GR24V9g==" saltValue="yx8keH7Az/qzxyLZ2E4bWQ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C0CDA66DCA04BB281772000E49FC6" ma:contentTypeVersion="26" ma:contentTypeDescription="Create a new document." ma:contentTypeScope="" ma:versionID="0d0a8be3a281334380f8ab0b00018ae3">
  <xsd:schema xmlns:xsd="http://www.w3.org/2001/XMLSchema" xmlns:xs="http://www.w3.org/2001/XMLSchema" xmlns:p="http://schemas.microsoft.com/office/2006/metadata/properties" xmlns:ns2="0d9564ac-47f8-4010-85d4-90a3407d48a2" xmlns:ns3="c95aeb32-c4d5-4dbf-8512-38e798feffe7" xmlns:ns4="8a771ac8-99cd-4ae3-841c-0a4f509fc6d0" targetNamespace="http://schemas.microsoft.com/office/2006/metadata/properties" ma:root="true" ma:fieldsID="fd3d5ca908ddaf8da0cb35d988a60544" ns2:_="" ns3:_="" ns4:_="">
    <xsd:import namespace="0d9564ac-47f8-4010-85d4-90a3407d48a2"/>
    <xsd:import namespace="c95aeb32-c4d5-4dbf-8512-38e798feffe7"/>
    <xsd:import namespace="8a771ac8-99cd-4ae3-841c-0a4f509fc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Owner_x002f_Contact" minOccurs="0"/>
                <xsd:element ref="ns2:Status" minOccurs="0"/>
                <xsd:element ref="ns2:Predictedsubmissiondate" minOccurs="0"/>
                <xsd:element ref="ns2:Submissiondate" minOccurs="0"/>
                <xsd:element ref="ns2:Handoverdate" minOccurs="0"/>
                <xsd:element ref="ns2:Predictedpublicationdate" minOccurs="0"/>
                <xsd:element ref="ns2:Actualsubmissiondate" minOccurs="0"/>
                <xsd:element ref="ns2:Accessibilitystatus" minOccurs="0"/>
                <xsd:element ref="ns2:E_x002d_bulletinrequired_x003f_" minOccurs="0"/>
                <xsd:element ref="ns2:Not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564ac-47f8-4010-85d4-90a3407d48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Owner_x002f_Contact" ma:index="12" nillable="true" ma:displayName="Owner/Contact" ma:description="Include the name of the main contact(s) for this document" ma:format="Dropdown" ma:list="UserInfo" ma:SharePointGroup="0" ma:internalName="Owner_x002f_Contact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3" nillable="true" ma:displayName="Status" ma:format="Dropdown" ma:internalName="Status">
      <xsd:simpleType>
        <xsd:restriction base="dms:Choice">
          <xsd:enumeration value="Published on website"/>
          <xsd:enumeration value="Ready for upload to website"/>
          <xsd:enumeration value="Updates made by regime"/>
          <xsd:enumeration value="Ready to go to DAC"/>
          <xsd:enumeration value="Returned by DAC"/>
        </xsd:restriction>
      </xsd:simpleType>
    </xsd:element>
    <xsd:element name="Predictedsubmissiondate" ma:index="14" nillable="true" ma:displayName="Predicted submission date" ma:description="Regimes to enter predicted date that an updated to the document is expected" ma:format="DateOnly" ma:internalName="Predictedsubmissiondate">
      <xsd:simpleType>
        <xsd:restriction base="dms:DateTime"/>
      </xsd:simpleType>
    </xsd:element>
    <xsd:element name="Submissiondate" ma:index="15" nillable="true" ma:displayName="Submission date" ma:description="Date that regime submits documents for publication" ma:format="DateOnly" ma:internalName="Submissiondate">
      <xsd:simpleType>
        <xsd:restriction base="dms:DateTime"/>
      </xsd:simpleType>
    </xsd:element>
    <xsd:element name="Handoverdate" ma:index="16" nillable="true" ma:displayName="Handover date" ma:description="Date that transparency team will handover to web team (+5 working days from submission date)" ma:format="DateOnly" ma:internalName="Handoverdate">
      <xsd:simpleType>
        <xsd:restriction base="dms:DateTime"/>
      </xsd:simpleType>
    </xsd:element>
    <xsd:element name="Predictedpublicationdate" ma:index="17" nillable="true" ma:displayName="Predicted publication date" ma:description="Date that the document should go live on the website" ma:format="DateOnly" ma:internalName="Predictedpublicationdate">
      <xsd:simpleType>
        <xsd:restriction base="dms:DateTime"/>
      </xsd:simpleType>
    </xsd:element>
    <xsd:element name="Actualsubmissiondate" ma:index="18" nillable="true" ma:displayName="Actual submission date" ma:description="Actual date that documents go live on website" ma:format="DateOnly" ma:internalName="Actualsubmissiondate">
      <xsd:simpleType>
        <xsd:restriction base="dms:DateTime"/>
      </xsd:simpleType>
    </xsd:element>
    <xsd:element name="Accessibilitystatus" ma:index="19" nillable="true" ma:displayName="Accessibility status" ma:description="Is the document accessible?" ma:format="Dropdown" ma:internalName="Accessibilitystatus">
      <xsd:simpleType>
        <xsd:restriction base="dms:Choice">
          <xsd:enumeration value="Accessible"/>
          <xsd:enumeration value="Minor amendments required"/>
          <xsd:enumeration value="Major/unrealistic amendments required"/>
          <xsd:enumeration value="Ready to go to DAC"/>
          <xsd:enumeration value="Returned by DAC"/>
        </xsd:restriction>
      </xsd:simpleType>
    </xsd:element>
    <xsd:element name="E_x002d_bulletinrequired_x003f_" ma:index="20" nillable="true" ma:displayName="E-bulletin required?" ma:default="1" ma:format="Dropdown" ma:internalName="E_x002d_bulletinrequired_x003f_">
      <xsd:simpleType>
        <xsd:restriction base="dms:Boolean"/>
      </xsd:simpleType>
    </xsd:element>
    <xsd:element name="Notes" ma:index="21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65c58c4f-bea6-4a7f-8aac-9ad0a32ea1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aeb32-c4d5-4dbf-8512-38e798feffe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771ac8-99cd-4ae3-841c-0a4f509fc6d0" elementFormDefault="qualified">
    <xsd:import namespace="http://schemas.microsoft.com/office/2006/documentManagement/types"/>
    <xsd:import namespace="http://schemas.microsoft.com/office/infopath/2007/PartnerControls"/>
    <xsd:element name="TaxCatchAll" ma:index="28" nillable="true" ma:displayName="Taxonomy Catch All Column" ma:hidden="true" ma:list="{aa71e823-0375-4d51-a960-a6dd390c2301}" ma:internalName="TaxCatchAll" ma:showField="CatchAllData" ma:web="c95aeb32-c4d5-4dbf-8512-38e798feff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_x002f_Contact xmlns="0d9564ac-47f8-4010-85d4-90a3407d48a2">
      <UserInfo>
        <DisplayName/>
        <AccountId xsi:nil="true"/>
        <AccountType/>
      </UserInfo>
    </Owner_x002f_Contact>
    <Notes xmlns="0d9564ac-47f8-4010-85d4-90a3407d48a2" xsi:nil="true"/>
    <E_x002d_bulletinrequired_x003f_ xmlns="0d9564ac-47f8-4010-85d4-90a3407d48a2">true</E_x002d_bulletinrequired_x003f_>
    <lcf76f155ced4ddcb4097134ff3c332f xmlns="0d9564ac-47f8-4010-85d4-90a3407d48a2">
      <Terms xmlns="http://schemas.microsoft.com/office/infopath/2007/PartnerControls"/>
    </lcf76f155ced4ddcb4097134ff3c332f>
    <TaxCatchAll xmlns="8a771ac8-99cd-4ae3-841c-0a4f509fc6d0" xsi:nil="true"/>
    <Submissiondate xmlns="0d9564ac-47f8-4010-85d4-90a3407d48a2" xsi:nil="true"/>
    <Handoverdate xmlns="0d9564ac-47f8-4010-85d4-90a3407d48a2" xsi:nil="true"/>
    <Status xmlns="0d9564ac-47f8-4010-85d4-90a3407d48a2" xsi:nil="true"/>
    <Accessibilitystatus xmlns="0d9564ac-47f8-4010-85d4-90a3407d48a2" xsi:nil="true"/>
    <Predictedpublicationdate xmlns="0d9564ac-47f8-4010-85d4-90a3407d48a2" xsi:nil="true"/>
    <Predictedsubmissiondate xmlns="0d9564ac-47f8-4010-85d4-90a3407d48a2" xsi:nil="true"/>
    <Actualsubmissiondate xmlns="0d9564ac-47f8-4010-85d4-90a3407d48a2" xsi:nil="true"/>
  </documentManagement>
</p:properties>
</file>

<file path=customXml/itemProps1.xml><?xml version="1.0" encoding="utf-8"?>
<ds:datastoreItem xmlns:ds="http://schemas.openxmlformats.org/officeDocument/2006/customXml" ds:itemID="{75D4CFF5-AC26-40ED-B894-53158CEBECB0}"/>
</file>

<file path=customXml/itemProps2.xml><?xml version="1.0" encoding="utf-8"?>
<ds:datastoreItem xmlns:ds="http://schemas.openxmlformats.org/officeDocument/2006/customXml" ds:itemID="{28A52BCA-839E-4848-8961-4BBCCA3DC2AC}"/>
</file>

<file path=customXml/itemProps3.xml><?xml version="1.0" encoding="utf-8"?>
<ds:datastoreItem xmlns:ds="http://schemas.openxmlformats.org/officeDocument/2006/customXml" ds:itemID="{DD9BB7DC-3FD1-4CCA-AB15-B989F4A3E75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314</vt:i4>
      </vt:variant>
    </vt:vector>
  </HeadingPairs>
  <TitlesOfParts>
    <vt:vector size="318" baseType="lpstr">
      <vt:lpstr>Instructions</vt:lpstr>
      <vt:lpstr>Calculations</vt:lpstr>
      <vt:lpstr>Summary</vt:lpstr>
      <vt:lpstr>Tables</vt:lpstr>
      <vt:lpstr>APPLsludgeagsoil</vt:lpstr>
      <vt:lpstr>APPLsludgegrassland</vt:lpstr>
      <vt:lpstr>APPLsludgesoil</vt:lpstr>
      <vt:lpstr>CAPACITYstp</vt:lpstr>
      <vt:lpstr>Clocaleff</vt:lpstr>
      <vt:lpstr>Clocaleffmet1</vt:lpstr>
      <vt:lpstr>Clocaleffmet2</vt:lpstr>
      <vt:lpstr>Clocaleffmet3</vt:lpstr>
      <vt:lpstr>Clocalinf</vt:lpstr>
      <vt:lpstr>Clocalinfmet1</vt:lpstr>
      <vt:lpstr>Clocalinfmet2</vt:lpstr>
      <vt:lpstr>Clocalinfmet3</vt:lpstr>
      <vt:lpstr>Clocalwater</vt:lpstr>
      <vt:lpstr>Clocalwatermet1</vt:lpstr>
      <vt:lpstr>Clocalwatermet2</vt:lpstr>
      <vt:lpstr>Clocalwatermet3</vt:lpstr>
      <vt:lpstr>CONjungeSURFaer</vt:lpstr>
      <vt:lpstr>Csludge</vt:lpstr>
      <vt:lpstr>Csludgemet1</vt:lpstr>
      <vt:lpstr>Csludgemet2</vt:lpstr>
      <vt:lpstr>Csludgemet3</vt:lpstr>
      <vt:lpstr>Csludgesoil10agsoil</vt:lpstr>
      <vt:lpstr>Csludgesoil10agsoilmet1</vt:lpstr>
      <vt:lpstr>Csludgesoil10agsoilmet2</vt:lpstr>
      <vt:lpstr>Csludgesoil10agsoilmet3</vt:lpstr>
      <vt:lpstr>Csludgesoil10grass</vt:lpstr>
      <vt:lpstr>Csludgesoil10grassmet1</vt:lpstr>
      <vt:lpstr>Csludgesoil10grassmet2</vt:lpstr>
      <vt:lpstr>Csludgesoil10grassmet3</vt:lpstr>
      <vt:lpstr>Csludgesoil10soil</vt:lpstr>
      <vt:lpstr>Csludgesoil10soilmet1</vt:lpstr>
      <vt:lpstr>Csludgesoil10soilmet2</vt:lpstr>
      <vt:lpstr>Csludgesoil10soilmet3</vt:lpstr>
      <vt:lpstr>Csludgesoil1agsoil</vt:lpstr>
      <vt:lpstr>Csludgesoil1agsoilmet1</vt:lpstr>
      <vt:lpstr>Csludgesoil1agsoilmet2</vt:lpstr>
      <vt:lpstr>Csludgesoil1agsoilmet3</vt:lpstr>
      <vt:lpstr>Csludgesoil1grass</vt:lpstr>
      <vt:lpstr>Csludgesoil1grassmet1</vt:lpstr>
      <vt:lpstr>Csludgesoil1grassmet2</vt:lpstr>
      <vt:lpstr>Csludgesoil1grassmet3</vt:lpstr>
      <vt:lpstr>Csludgesoil1soil</vt:lpstr>
      <vt:lpstr>Csludgesoil1soilmet1</vt:lpstr>
      <vt:lpstr>Csludgesoil1soilmet2</vt:lpstr>
      <vt:lpstr>Csludgesoil1soilmet3</vt:lpstr>
      <vt:lpstr>Dairagsoil</vt:lpstr>
      <vt:lpstr>Dairagsoilmet1</vt:lpstr>
      <vt:lpstr>Dairagsoilmet2</vt:lpstr>
      <vt:lpstr>Dairagsoilmet3</vt:lpstr>
      <vt:lpstr>Dairgrass</vt:lpstr>
      <vt:lpstr>Dairgrassmet1</vt:lpstr>
      <vt:lpstr>Dairgrassmet2</vt:lpstr>
      <vt:lpstr>Dairgrassmet3</vt:lpstr>
      <vt:lpstr>Dairsoil</vt:lpstr>
      <vt:lpstr>Dairsoilmet1</vt:lpstr>
      <vt:lpstr>Dairsoilmet2</vt:lpstr>
      <vt:lpstr>Dairsoilmet3</vt:lpstr>
      <vt:lpstr>Deffsoil</vt:lpstr>
      <vt:lpstr>Deffsoilmet1</vt:lpstr>
      <vt:lpstr>Deffsoilmet2</vt:lpstr>
      <vt:lpstr>Deffsoilmet3</vt:lpstr>
      <vt:lpstr>DegT50</vt:lpstr>
      <vt:lpstr>DegT50met1</vt:lpstr>
      <vt:lpstr>DegT50met2</vt:lpstr>
      <vt:lpstr>DegT50met3</vt:lpstr>
      <vt:lpstr>DEPstdaer</vt:lpstr>
      <vt:lpstr>DEPstdaermet3</vt:lpstr>
      <vt:lpstr>DEPstdgas</vt:lpstr>
      <vt:lpstr>DEPstdgasmet1</vt:lpstr>
      <vt:lpstr>DEPstdgasmet2</vt:lpstr>
      <vt:lpstr>DEPstdgasmet3</vt:lpstr>
      <vt:lpstr>DEPTHsoilagsoil</vt:lpstr>
      <vt:lpstr>DEPTHsoilgrassland</vt:lpstr>
      <vt:lpstr>DEPTHsoilsoil</vt:lpstr>
      <vt:lpstr>DEPtotal</vt:lpstr>
      <vt:lpstr>DEPtotalann</vt:lpstr>
      <vt:lpstr>DEPtotalannmet1</vt:lpstr>
      <vt:lpstr>DEPtotalannmet2</vt:lpstr>
      <vt:lpstr>DEPtotalannmet3</vt:lpstr>
      <vt:lpstr>DEPtotalmet1</vt:lpstr>
      <vt:lpstr>DEPtotalmet2</vt:lpstr>
      <vt:lpstr>DEPtotalmet3</vt:lpstr>
      <vt:lpstr>DIFFgas</vt:lpstr>
      <vt:lpstr>DIFFgasmet1</vt:lpstr>
      <vt:lpstr>DIFFgasmet2</vt:lpstr>
      <vt:lpstr>DIFFgasmet3</vt:lpstr>
      <vt:lpstr>DIFFwater</vt:lpstr>
      <vt:lpstr>DIFFwatermet1</vt:lpstr>
      <vt:lpstr>DIFFwatermet2</vt:lpstr>
      <vt:lpstr>DIFFwatermet3</vt:lpstr>
      <vt:lpstr>DILUTION</vt:lpstr>
      <vt:lpstr>dp</vt:lpstr>
      <vt:lpstr>dpmet1</vt:lpstr>
      <vt:lpstr>dpmet2</vt:lpstr>
      <vt:lpstr>dpmet3</vt:lpstr>
      <vt:lpstr>EFFLUENTstp</vt:lpstr>
      <vt:lpstr>Elocalair</vt:lpstr>
      <vt:lpstr>Elocalairmet1</vt:lpstr>
      <vt:lpstr>Elocalairmet2</vt:lpstr>
      <vt:lpstr>Elocalairmet3</vt:lpstr>
      <vt:lpstr>Elocalwater</vt:lpstr>
      <vt:lpstr>Elocalwatermet1</vt:lpstr>
      <vt:lpstr>Elocalwatermet2</vt:lpstr>
      <vt:lpstr>Elocalwatermet3</vt:lpstr>
      <vt:lpstr>Estpair</vt:lpstr>
      <vt:lpstr>Estpairmet1</vt:lpstr>
      <vt:lpstr>Estpairmet2</vt:lpstr>
      <vt:lpstr>Estpairmet3</vt:lpstr>
      <vt:lpstr>Facc</vt:lpstr>
      <vt:lpstr>Faccagsoil</vt:lpstr>
      <vt:lpstr>Faccagsoilmet1</vt:lpstr>
      <vt:lpstr>Faccagsoilmet2</vt:lpstr>
      <vt:lpstr>Faccagsoilmet3</vt:lpstr>
      <vt:lpstr>Faccgrass</vt:lpstr>
      <vt:lpstr>Faccgrassmet1</vt:lpstr>
      <vt:lpstr>Faccgrassmet2</vt:lpstr>
      <vt:lpstr>Faccgrassmet3</vt:lpstr>
      <vt:lpstr>Faccsoilmet1</vt:lpstr>
      <vt:lpstr>Faccsoilmet2</vt:lpstr>
      <vt:lpstr>Faccsoilmet3</vt:lpstr>
      <vt:lpstr>Fairsoil</vt:lpstr>
      <vt:lpstr>Fassaer</vt:lpstr>
      <vt:lpstr>Fassaermet1</vt:lpstr>
      <vt:lpstr>Fassaermet2</vt:lpstr>
      <vt:lpstr>Fassaermet3</vt:lpstr>
      <vt:lpstr>Finfsoil</vt:lpstr>
      <vt:lpstr>Focsoil</vt:lpstr>
      <vt:lpstr>Focsusp</vt:lpstr>
      <vt:lpstr>FRasoil</vt:lpstr>
      <vt:lpstr>FRasoilmet1</vt:lpstr>
      <vt:lpstr>FRasoilmet2</vt:lpstr>
      <vt:lpstr>FRasoilmet3</vt:lpstr>
      <vt:lpstr>FRssoil</vt:lpstr>
      <vt:lpstr>FRssoilmet1</vt:lpstr>
      <vt:lpstr>FRssoilmet2</vt:lpstr>
      <vt:lpstr>FRssoilmet3</vt:lpstr>
      <vt:lpstr>FRwsoil</vt:lpstr>
      <vt:lpstr>FRwsoilmet1</vt:lpstr>
      <vt:lpstr>FRwsoilmet2</vt:lpstr>
      <vt:lpstr>FRwsoilmet3</vt:lpstr>
      <vt:lpstr>Fsolidsoil</vt:lpstr>
      <vt:lpstr>Fsolidsusp</vt:lpstr>
      <vt:lpstr>Fstpair</vt:lpstr>
      <vt:lpstr>Fstpairmet1</vt:lpstr>
      <vt:lpstr>fstpairmet2</vt:lpstr>
      <vt:lpstr>Fstpairmet3</vt:lpstr>
      <vt:lpstr>Fstpsludge</vt:lpstr>
      <vt:lpstr>Fstpsludgemet1</vt:lpstr>
      <vt:lpstr>Fstpsludgemet2</vt:lpstr>
      <vt:lpstr>Fstpsludgemet3</vt:lpstr>
      <vt:lpstr>Fstpwater</vt:lpstr>
      <vt:lpstr>Fstpwatermet1</vt:lpstr>
      <vt:lpstr>Fstpwatermet2</vt:lpstr>
      <vt:lpstr>Fstpwatermet3</vt:lpstr>
      <vt:lpstr>Fwatersoil</vt:lpstr>
      <vt:lpstr>Fwatersusp</vt:lpstr>
      <vt:lpstr>Henv</vt:lpstr>
      <vt:lpstr>Henvmet1</vt:lpstr>
      <vt:lpstr>Henvmet2</vt:lpstr>
      <vt:lpstr>Henvmet3</vt:lpstr>
      <vt:lpstr>Hinput</vt:lpstr>
      <vt:lpstr>Hinputmet1</vt:lpstr>
      <vt:lpstr>Hinputmet2</vt:lpstr>
      <vt:lpstr>Hinputmet3</vt:lpstr>
      <vt:lpstr>kagsoil</vt:lpstr>
      <vt:lpstr>kagsoilmet1</vt:lpstr>
      <vt:lpstr>kagsoilmet2</vt:lpstr>
      <vt:lpstr>Kagsoilmet3</vt:lpstr>
      <vt:lpstr>Kairwater</vt:lpstr>
      <vt:lpstr>Kairwatermet1</vt:lpstr>
      <vt:lpstr>Kairwatermet2</vt:lpstr>
      <vt:lpstr>Kairwatermet3</vt:lpstr>
      <vt:lpstr>kaslair</vt:lpstr>
      <vt:lpstr>kaslaird</vt:lpstr>
      <vt:lpstr>kaslairs</vt:lpstr>
      <vt:lpstr>kaslsoil</vt:lpstr>
      <vt:lpstr>kaslsoilmet1</vt:lpstr>
      <vt:lpstr>kaslsoilmet2</vt:lpstr>
      <vt:lpstr>kaslsoilmet3</vt:lpstr>
      <vt:lpstr>kbiosoil</vt:lpstr>
      <vt:lpstr>kbiosoilmet1</vt:lpstr>
      <vt:lpstr>kbiosoilmet2</vt:lpstr>
      <vt:lpstr>kbiosoilmet3</vt:lpstr>
      <vt:lpstr>kdegsoil</vt:lpstr>
      <vt:lpstr>kdegsoilmet1</vt:lpstr>
      <vt:lpstr>kdegsoilmet2</vt:lpstr>
      <vt:lpstr>kdegsoilmet3</vt:lpstr>
      <vt:lpstr>kgrass</vt:lpstr>
      <vt:lpstr>kgrassmet1</vt:lpstr>
      <vt:lpstr>kgrassmet2</vt:lpstr>
      <vt:lpstr>kgrassmet3</vt:lpstr>
      <vt:lpstr>kleachagsoil</vt:lpstr>
      <vt:lpstr>kleachagsoilmet1</vt:lpstr>
      <vt:lpstr>kleachagsoilmet2</vt:lpstr>
      <vt:lpstr>kleachagsoilmet3</vt:lpstr>
      <vt:lpstr>kleachgrass</vt:lpstr>
      <vt:lpstr>kleachgrassmet1</vt:lpstr>
      <vt:lpstr>kleachgrassmet2</vt:lpstr>
      <vt:lpstr>kleachgrassmet3</vt:lpstr>
      <vt:lpstr>kleachsoil</vt:lpstr>
      <vt:lpstr>kleachsoilmet1</vt:lpstr>
      <vt:lpstr>kleachsoilmet2</vt:lpstr>
      <vt:lpstr>kleachsoilmet3</vt:lpstr>
      <vt:lpstr>Koc</vt:lpstr>
      <vt:lpstr>Kocmet1</vt:lpstr>
      <vt:lpstr>Kocmet2</vt:lpstr>
      <vt:lpstr>Kocmet3</vt:lpstr>
      <vt:lpstr>Kpsoil</vt:lpstr>
      <vt:lpstr>kpsoilmet1</vt:lpstr>
      <vt:lpstr>kpsoilmet2</vt:lpstr>
      <vt:lpstr>kpsoilmet3</vt:lpstr>
      <vt:lpstr>Kpsusp</vt:lpstr>
      <vt:lpstr>Kpsuspmet1</vt:lpstr>
      <vt:lpstr>Kpsuspmet2</vt:lpstr>
      <vt:lpstr>Kpsuspmet3</vt:lpstr>
      <vt:lpstr>ksoil</vt:lpstr>
      <vt:lpstr>ksoilmet1</vt:lpstr>
      <vt:lpstr>ksoilmet2</vt:lpstr>
      <vt:lpstr>Ksoilmet3</vt:lpstr>
      <vt:lpstr>Ksoilwater</vt:lpstr>
      <vt:lpstr>Ksoilwatermet1</vt:lpstr>
      <vt:lpstr>Ksoilwatermet2</vt:lpstr>
      <vt:lpstr>Ksoilwatermet3</vt:lpstr>
      <vt:lpstr>Ksuspwater</vt:lpstr>
      <vt:lpstr>Ksuspwatermet1</vt:lpstr>
      <vt:lpstr>Ksuspwatermet2</vt:lpstr>
      <vt:lpstr>Ksuspwatermet3</vt:lpstr>
      <vt:lpstr>kvolatagsoil</vt:lpstr>
      <vt:lpstr>kvolatagsoilmet1</vt:lpstr>
      <vt:lpstr>kvolatagsoilmet2</vt:lpstr>
      <vt:lpstr>kvolatagsoilmet3</vt:lpstr>
      <vt:lpstr>kvolatgrass</vt:lpstr>
      <vt:lpstr>kvolatgrassmet1</vt:lpstr>
      <vt:lpstr>kvolatgrassmet2</vt:lpstr>
      <vt:lpstr>kvolatgrassmet3</vt:lpstr>
      <vt:lpstr>kvolatsoil</vt:lpstr>
      <vt:lpstr>kvolatsoilmet1</vt:lpstr>
      <vt:lpstr>kvolatsoilmet2</vt:lpstr>
      <vt:lpstr>kvolatsoilmet3</vt:lpstr>
      <vt:lpstr>LOG10Henry</vt:lpstr>
      <vt:lpstr>LOG10Henrymet1</vt:lpstr>
      <vt:lpstr>LOG10Henrymet2</vt:lpstr>
      <vt:lpstr>LOG10Henrymet3</vt:lpstr>
      <vt:lpstr>M</vt:lpstr>
      <vt:lpstr>Mmet1</vt:lpstr>
      <vt:lpstr>Mmet2</vt:lpstr>
      <vt:lpstr>Mmet3</vt:lpstr>
      <vt:lpstr>MOLW</vt:lpstr>
      <vt:lpstr>MOLWmet1</vt:lpstr>
      <vt:lpstr>MOLWmet2</vt:lpstr>
      <vt:lpstr>MOLWmet3</vt:lpstr>
      <vt:lpstr>PEClocalagsoilpore10</vt:lpstr>
      <vt:lpstr>PEClocalagsoilpore10met1</vt:lpstr>
      <vt:lpstr>PEClocalagsoilpore10met2</vt:lpstr>
      <vt:lpstr>PEClocalagsoilpore10met3</vt:lpstr>
      <vt:lpstr>PEClocalgrasspore10</vt:lpstr>
      <vt:lpstr>PEClocalgrasspore10met1</vt:lpstr>
      <vt:lpstr>PEClocalgrasspore10met2</vt:lpstr>
      <vt:lpstr>PEClocalgrasspore10met3</vt:lpstr>
      <vt:lpstr>PEClocalsed</vt:lpstr>
      <vt:lpstr>PEClocalsedmet1</vt:lpstr>
      <vt:lpstr>PEClocalsedmet2</vt:lpstr>
      <vt:lpstr>PEClocalsedmet3</vt:lpstr>
      <vt:lpstr>PEClocalsoil10agsoil</vt:lpstr>
      <vt:lpstr>PEClocalsoil10agsoilmet1</vt:lpstr>
      <vt:lpstr>PEClocalsoil10agsoilmet2</vt:lpstr>
      <vt:lpstr>PEClocalsoil10agsoilmet3</vt:lpstr>
      <vt:lpstr>PEClocalsoil10grass</vt:lpstr>
      <vt:lpstr>PEClocalsoil10grassmet1</vt:lpstr>
      <vt:lpstr>PEClocalsoil10grassmet2</vt:lpstr>
      <vt:lpstr>PEClocalsoil10grassmet3</vt:lpstr>
      <vt:lpstr>PEClocalsoil10soil</vt:lpstr>
      <vt:lpstr>PEClocalsoil10soilmet1</vt:lpstr>
      <vt:lpstr>PEClocalsoil10soilmet2</vt:lpstr>
      <vt:lpstr>PEClocalsoil10soilmet3</vt:lpstr>
      <vt:lpstr>PEClocalsoilpore10</vt:lpstr>
      <vt:lpstr>PEClocalsoilpore10met1</vt:lpstr>
      <vt:lpstr>PEClocalsoilpore10met2</vt:lpstr>
      <vt:lpstr>PEClocalsoilpore10met3</vt:lpstr>
      <vt:lpstr>Calculations!Print_Area</vt:lpstr>
      <vt:lpstr>RAINrate</vt:lpstr>
      <vt:lpstr>Rgasconstant</vt:lpstr>
      <vt:lpstr>RHOsoil</vt:lpstr>
      <vt:lpstr>RHOsolid</vt:lpstr>
      <vt:lpstr>RHOsusp</vt:lpstr>
      <vt:lpstr>SLUDGERATE</vt:lpstr>
      <vt:lpstr>SOL</vt:lpstr>
      <vt:lpstr>SOLIDadvsoil</vt:lpstr>
      <vt:lpstr>SOLIDdiffsoil</vt:lpstr>
      <vt:lpstr>SOLmet1</vt:lpstr>
      <vt:lpstr>SOLmet2</vt:lpstr>
      <vt:lpstr>SOLmet3</vt:lpstr>
      <vt:lpstr>SURPLUSsludge</vt:lpstr>
      <vt:lpstr>SUSPCONCinf</vt:lpstr>
      <vt:lpstr>SUSPwater</vt:lpstr>
      <vt:lpstr>Tagsoil</vt:lpstr>
      <vt:lpstr>Temission</vt:lpstr>
      <vt:lpstr>Temissionmet1</vt:lpstr>
      <vt:lpstr>Temissionmet2</vt:lpstr>
      <vt:lpstr>Temissionmet3</vt:lpstr>
      <vt:lpstr>Tenv</vt:lpstr>
      <vt:lpstr>Tgrassland</vt:lpstr>
      <vt:lpstr>Tsoil</vt:lpstr>
      <vt:lpstr>Tsoilagsoil</vt:lpstr>
      <vt:lpstr>Tsoilsoil</vt:lpstr>
      <vt:lpstr>Veffsoil</vt:lpstr>
      <vt:lpstr>Veffsoilmet1</vt:lpstr>
      <vt:lpstr>Veffsoilmet2</vt:lpstr>
      <vt:lpstr>Veffsoilmet3</vt:lpstr>
      <vt:lpstr>VP</vt:lpstr>
      <vt:lpstr>VPmet1</vt:lpstr>
      <vt:lpstr>VPmet2</vt:lpstr>
      <vt:lpstr>VPmet3</vt:lpstr>
      <vt:lpstr>WASTEWinhab</vt:lpstr>
    </vt:vector>
  </TitlesOfParts>
  <Company>Health and Safety Executive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STP PEC calculator</dc:title>
  <dc:creator>Name</dc:creator>
  <cp:lastModifiedBy>Charlotte Jones</cp:lastModifiedBy>
  <cp:lastPrinted>2019-04-24T13:33:19Z</cp:lastPrinted>
  <dcterms:created xsi:type="dcterms:W3CDTF">2016-02-24T00:00:00Z</dcterms:created>
  <dcterms:modified xsi:type="dcterms:W3CDTF">2025-06-13T08:18:59Z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0x010100EF7C0CDA66DCA04BB281772000E49FC6</vt:lpwstr>
  </property>
</Properties>
</file>